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03"/>
  <workbookPr hidePivotFieldList="1" defaultThemeVersion="166925"/>
  <mc:AlternateContent xmlns:mc="http://schemas.openxmlformats.org/markup-compatibility/2006">
    <mc:Choice Requires="x15">
      <x15ac:absPath xmlns:x15ac="http://schemas.microsoft.com/office/spreadsheetml/2010/11/ac" url="D:\Desktop\MARTIN ADMON 65\SIGCMA\2. MATRIZ RIESGOS\2023\"/>
    </mc:Choice>
  </mc:AlternateContent>
  <xr:revisionPtr revIDLastSave="28" documentId="13_ncr:1_{3AEB9916-08D3-4AE2-90E8-4F83D962B22B}" xr6:coauthVersionLast="47" xr6:coauthVersionMax="47" xr10:uidLastSave="{F59AB5DC-BB41-4AB0-8A02-9A6C2F44775A}"/>
  <bookViews>
    <workbookView xWindow="-108" yWindow="-108" windowWidth="23256" windowHeight="12576" firstSheet="13" activeTab="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Hoja1" sheetId="13" state="hidden" r:id="rId9"/>
    <sheet name="LISTA" sheetId="2" state="hidden" r:id="rId10"/>
    <sheet name="Tabla Valoración de Controles" sheetId="7" r:id="rId11"/>
    <sheet name="Matriz de Calor" sheetId="16" r:id="rId12"/>
    <sheet name="Seguimiento 1 Trimestre" sheetId="18" r:id="rId13"/>
    <sheet name="Seguimiento 2 Trimestre" sheetId="17" r:id="rId14"/>
    <sheet name="Seguimiento 3 Trimestre " sheetId="19" state="hidden" r:id="rId15"/>
    <sheet name="Seguimiento 4 Trimestre " sheetId="20" state="hidden"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13241"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0" i="17" l="1"/>
  <c r="T13" i="1"/>
  <c r="Q13" i="1"/>
  <c r="T10" i="1" l="1"/>
  <c r="I10" i="1" l="1"/>
  <c r="J10" i="1"/>
  <c r="L10" i="1"/>
  <c r="M10" i="1"/>
  <c r="AD13" i="1" s="1"/>
  <c r="AC13" i="1" s="1"/>
  <c r="Q10" i="1"/>
  <c r="Q11" i="1"/>
  <c r="T11" i="1"/>
  <c r="Q12" i="1"/>
  <c r="T12" i="1"/>
  <c r="M27" i="1"/>
  <c r="L27" i="1"/>
  <c r="M22" i="1"/>
  <c r="L22" i="1"/>
  <c r="M18" i="1"/>
  <c r="L18" i="1"/>
  <c r="M16" i="1"/>
  <c r="L16" i="1"/>
  <c r="M14" i="1"/>
  <c r="L14" i="1"/>
  <c r="Z12" i="1" l="1"/>
  <c r="Y12" i="1" s="1"/>
  <c r="AD10" i="1"/>
  <c r="AC10" i="1" s="1"/>
  <c r="AD12" i="1"/>
  <c r="AC12" i="1" s="1"/>
  <c r="AD11" i="1"/>
  <c r="AC11" i="1" s="1"/>
  <c r="N10" i="1"/>
  <c r="X11" i="1"/>
  <c r="X12" i="1"/>
  <c r="Z10" i="1"/>
  <c r="X10" i="1"/>
  <c r="Z11" i="1"/>
  <c r="Y11" i="1"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Y10" i="1" l="1"/>
  <c r="AB10" i="1"/>
  <c r="AA10" i="1" s="1"/>
  <c r="AF10" i="1"/>
  <c r="AE10" i="1" s="1"/>
  <c r="I50" i="19"/>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N10" i="17"/>
  <c r="G10" i="17"/>
  <c r="F10" i="17"/>
  <c r="E10" i="17"/>
  <c r="D10" i="17"/>
  <c r="C10" i="17"/>
  <c r="A10" i="17"/>
  <c r="AG10" i="1" l="1"/>
  <c r="H45" i="18"/>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T31" i="1"/>
  <c r="Q31" i="1"/>
  <c r="T30" i="1"/>
  <c r="Q30" i="1"/>
  <c r="T29" i="1"/>
  <c r="Q29" i="1"/>
  <c r="T28" i="1"/>
  <c r="Q28" i="1"/>
  <c r="T27" i="1"/>
  <c r="Q27" i="1"/>
  <c r="AD31" i="1"/>
  <c r="J27" i="1"/>
  <c r="I27" i="1"/>
  <c r="X31" i="1" l="1"/>
  <c r="X30" i="1"/>
  <c r="H35" i="20"/>
  <c r="H35" i="18"/>
  <c r="H35" i="19"/>
  <c r="H35" i="17"/>
  <c r="I10" i="17"/>
  <c r="I10" i="18"/>
  <c r="I10" i="20"/>
  <c r="I10" i="19"/>
  <c r="I35" i="18"/>
  <c r="I35" i="19"/>
  <c r="I35" i="20"/>
  <c r="I35" i="17"/>
  <c r="Z30" i="1"/>
  <c r="Y30" i="1" s="1"/>
  <c r="X28" i="1"/>
  <c r="X29" i="1"/>
  <c r="Z27" i="1"/>
  <c r="Y27" i="1" s="1"/>
  <c r="Z31" i="1"/>
  <c r="Y31" i="1" s="1"/>
  <c r="Z29" i="1"/>
  <c r="Y29" i="1" s="1"/>
  <c r="X27" i="1"/>
  <c r="N27" i="1"/>
  <c r="AD30" i="1"/>
  <c r="AC30" i="1" s="1"/>
  <c r="AD28" i="1"/>
  <c r="AC28" i="1" s="1"/>
  <c r="AD29" i="1"/>
  <c r="AC29" i="1" s="1"/>
  <c r="AD27" i="1"/>
  <c r="AC31" i="1"/>
  <c r="Z28" i="1"/>
  <c r="Y28" i="1" s="1"/>
  <c r="T26" i="1"/>
  <c r="Q26" i="1"/>
  <c r="T25" i="1"/>
  <c r="Q25" i="1"/>
  <c r="AD25" i="1" s="1"/>
  <c r="AC25" i="1" s="1"/>
  <c r="T24" i="1"/>
  <c r="Q24" i="1"/>
  <c r="T23" i="1"/>
  <c r="Q23" i="1"/>
  <c r="T22" i="1"/>
  <c r="Q22" i="1"/>
  <c r="J22" i="1"/>
  <c r="I22" i="1"/>
  <c r="H30" i="19" l="1"/>
  <c r="H30" i="20"/>
  <c r="H30" i="18"/>
  <c r="H30" i="17"/>
  <c r="J35" i="20"/>
  <c r="J35" i="18"/>
  <c r="J35" i="19"/>
  <c r="J35" i="17"/>
  <c r="Z26" i="1"/>
  <c r="Y26" i="1" s="1"/>
  <c r="AC27" i="1"/>
  <c r="AF27" i="1"/>
  <c r="AE27" i="1" s="1"/>
  <c r="AB27" i="1"/>
  <c r="AA27" i="1" s="1"/>
  <c r="AD24" i="1"/>
  <c r="AC24" i="1" s="1"/>
  <c r="AD23" i="1"/>
  <c r="AC23" i="1" s="1"/>
  <c r="AD26" i="1"/>
  <c r="AC26" i="1" s="1"/>
  <c r="N22" i="1"/>
  <c r="AD22" i="1"/>
  <c r="X25" i="1"/>
  <c r="Z23" i="1"/>
  <c r="Y23" i="1" s="1"/>
  <c r="X23" i="1"/>
  <c r="X24" i="1"/>
  <c r="Z25" i="1"/>
  <c r="Y25" i="1" s="1"/>
  <c r="Z24" i="1"/>
  <c r="Y24" i="1" s="1"/>
  <c r="X22" i="1"/>
  <c r="X26" i="1"/>
  <c r="Z22" i="1"/>
  <c r="K35" i="18" l="1"/>
  <c r="K35" i="19"/>
  <c r="K35" i="20"/>
  <c r="K35" i="17"/>
  <c r="J30" i="18"/>
  <c r="J30" i="19"/>
  <c r="J30" i="20"/>
  <c r="J30" i="17"/>
  <c r="L35" i="18"/>
  <c r="L35" i="19"/>
  <c r="L35" i="20"/>
  <c r="L35" i="17"/>
  <c r="AG27" i="1"/>
  <c r="AF22" i="1"/>
  <c r="AE22" i="1" s="1"/>
  <c r="AC22" i="1"/>
  <c r="AB22" i="1"/>
  <c r="AA22" i="1" s="1"/>
  <c r="Y22" i="1"/>
  <c r="K30" i="19" l="1"/>
  <c r="K30" i="20"/>
  <c r="K30" i="18"/>
  <c r="K30" i="17"/>
  <c r="L30" i="20"/>
  <c r="L30" i="18"/>
  <c r="L30" i="19"/>
  <c r="L30" i="17"/>
  <c r="M35" i="17"/>
  <c r="M35" i="19"/>
  <c r="M35" i="20"/>
  <c r="M35" i="18"/>
  <c r="AG22" i="1"/>
  <c r="M30" i="17" l="1"/>
  <c r="M30" i="20"/>
  <c r="M30" i="18"/>
  <c r="M30" i="19"/>
  <c r="T21" i="1"/>
  <c r="Q21" i="1"/>
  <c r="T20" i="1"/>
  <c r="Q20" i="1"/>
  <c r="T19" i="1"/>
  <c r="Q19" i="1"/>
  <c r="T18" i="1"/>
  <c r="Q18" i="1"/>
  <c r="J18" i="1"/>
  <c r="I18" i="1"/>
  <c r="X20" i="1" l="1"/>
  <c r="X21" i="1"/>
  <c r="H25" i="18"/>
  <c r="H25" i="19"/>
  <c r="H25" i="20"/>
  <c r="H25" i="17"/>
  <c r="X19" i="1"/>
  <c r="X18" i="1"/>
  <c r="AD19" i="1"/>
  <c r="AC19" i="1" s="1"/>
  <c r="AD21" i="1"/>
  <c r="AC21" i="1" s="1"/>
  <c r="AD20" i="1"/>
  <c r="AD18" i="1"/>
  <c r="AC18" i="1" s="1"/>
  <c r="Z20" i="1"/>
  <c r="Y20" i="1" s="1"/>
  <c r="Z18" i="1"/>
  <c r="Y18" i="1" s="1"/>
  <c r="N18" i="1"/>
  <c r="Z21" i="1"/>
  <c r="Y21" i="1" s="1"/>
  <c r="Z19" i="1"/>
  <c r="Y19" i="1" s="1"/>
  <c r="J25" i="20" l="1"/>
  <c r="J25" i="19"/>
  <c r="J25" i="18"/>
  <c r="J25" i="17"/>
  <c r="AF18" i="1"/>
  <c r="AE18" i="1" s="1"/>
  <c r="AC20" i="1"/>
  <c r="AB18" i="1"/>
  <c r="AA18" i="1" s="1"/>
  <c r="K25" i="17" l="1"/>
  <c r="K25" i="18"/>
  <c r="K25" i="19"/>
  <c r="K25" i="20"/>
  <c r="L25" i="18"/>
  <c r="L25" i="19"/>
  <c r="L25" i="20"/>
  <c r="L25" i="17"/>
  <c r="AG18" i="1"/>
  <c r="M25" i="17" l="1"/>
  <c r="M25" i="19"/>
  <c r="M25" i="20"/>
  <c r="M25" i="18"/>
  <c r="T17" i="1"/>
  <c r="Q17" i="1"/>
  <c r="T16" i="1"/>
  <c r="Q16" i="1"/>
  <c r="J16" i="1"/>
  <c r="I16" i="1"/>
  <c r="T15" i="1"/>
  <c r="Q15" i="1"/>
  <c r="T14" i="1"/>
  <c r="Q14" i="1"/>
  <c r="J14" i="1"/>
  <c r="I14" i="1"/>
  <c r="H15" i="18" l="1"/>
  <c r="H15" i="19"/>
  <c r="H15" i="20"/>
  <c r="H15" i="17"/>
  <c r="H20" i="20"/>
  <c r="H20" i="18"/>
  <c r="H20" i="19"/>
  <c r="H20" i="17"/>
  <c r="Z17" i="1"/>
  <c r="Y17" i="1" s="1"/>
  <c r="X16" i="1"/>
  <c r="X17" i="1"/>
  <c r="Z14" i="1"/>
  <c r="Y14" i="1" s="1"/>
  <c r="X14" i="1"/>
  <c r="X15" i="1"/>
  <c r="N14" i="1"/>
  <c r="AD14" i="1"/>
  <c r="AD15" i="1"/>
  <c r="AD17" i="1"/>
  <c r="AD16" i="1"/>
  <c r="N16" i="1"/>
  <c r="Z16" i="1"/>
  <c r="Y16" i="1" s="1"/>
  <c r="Z15" i="1"/>
  <c r="Y15" i="1" s="1"/>
  <c r="J20" i="18" l="1"/>
  <c r="J20" i="20"/>
  <c r="J20" i="19"/>
  <c r="J20" i="17"/>
  <c r="J15" i="20"/>
  <c r="J15" i="18"/>
  <c r="J15" i="19"/>
  <c r="J15" i="17"/>
  <c r="AB16" i="1"/>
  <c r="AA16" i="1" s="1"/>
  <c r="AB14" i="1"/>
  <c r="AA14" i="1" s="1"/>
  <c r="K15" i="17" l="1"/>
  <c r="K15" i="19"/>
  <c r="K15" i="20"/>
  <c r="K15" i="18"/>
  <c r="K20" i="20"/>
  <c r="K20" i="18"/>
  <c r="K20" i="19"/>
  <c r="K20" i="17"/>
  <c r="AC17" i="1" l="1"/>
  <c r="AC15" i="1"/>
  <c r="AF16" i="1" l="1"/>
  <c r="AE16" i="1" s="1"/>
  <c r="AC16" i="1"/>
  <c r="AF14" i="1"/>
  <c r="AE14" i="1" s="1"/>
  <c r="AC14" i="1"/>
  <c r="AG14" i="1" l="1"/>
  <c r="L15" i="19"/>
  <c r="L15" i="20"/>
  <c r="L15" i="18"/>
  <c r="L15" i="17"/>
  <c r="AG16" i="1"/>
  <c r="L20" i="18"/>
  <c r="L20" i="19"/>
  <c r="L20" i="20"/>
  <c r="L20" i="17"/>
  <c r="M20" i="17" l="1"/>
  <c r="M20" i="18"/>
  <c r="M20" i="19"/>
  <c r="M20" i="20"/>
  <c r="J10" i="18"/>
  <c r="H10" i="18"/>
  <c r="H10" i="19"/>
  <c r="H10" i="20"/>
  <c r="H10" i="17"/>
  <c r="M15" i="17"/>
  <c r="M15" i="20"/>
  <c r="M15" i="18"/>
  <c r="M15" i="19"/>
  <c r="B249" i="6" a="1"/>
  <c r="B249" i="6" s="1"/>
  <c r="G238" i="6" s="1"/>
  <c r="J10" i="19" l="1"/>
  <c r="K10" i="17"/>
  <c r="K10" i="18"/>
  <c r="K10" i="19"/>
  <c r="K10" i="20"/>
  <c r="J10" i="20"/>
  <c r="J10" i="17"/>
  <c r="L10" i="17"/>
  <c r="L10" i="20"/>
  <c r="L10" i="19"/>
  <c r="L10" i="18"/>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<sst xmlns="http://schemas.openxmlformats.org/spreadsheetml/2006/main" count="2779" uniqueCount="626">
  <si>
    <t xml:space="preserve">                                                                         Consejo Superior de la Judicatura</t>
  </si>
  <si>
    <t xml:space="preserve"> MAPA DE RIESGOS SIGCMA</t>
  </si>
  <si>
    <t>DEPENDENCIA (Unidad misional del CSJ o Unidad de la DEAJ o Seccional o CSJ en caso de despachos judiciales certificados)</t>
  </si>
  <si>
    <t>ÁREA ADMINISTRATIVA</t>
  </si>
  <si>
    <t>PROCESO (indique el tipo de proceso si es Estratégico. Misional, Apoyo, Evaluación y Mejora y especifique el nombre del proceso)</t>
  </si>
  <si>
    <t>Apoyo</t>
  </si>
  <si>
    <t xml:space="preserve">ADQUISICIÓN DE BIENES Y SERVICIOS </t>
  </si>
  <si>
    <t>CONSEJO SUPERIOR DE LA JUDICATURA</t>
  </si>
  <si>
    <t>CONSEJO SECCIONAL DE LA JUDICATURA</t>
  </si>
  <si>
    <t>DIRECCIÓN SECCIONAL DE ADMINISTRACIÓN JUDICIAL</t>
  </si>
  <si>
    <t>IBAGUE</t>
  </si>
  <si>
    <t>DESPACHO JUDICIAL CERTIFICADO</t>
  </si>
  <si>
    <t>FECHA</t>
  </si>
  <si>
    <t>Consejo Superior de la Judicatura</t>
  </si>
  <si>
    <t>Análisis de Contexto</t>
  </si>
  <si>
    <t>DEPENDENCIA:</t>
  </si>
  <si>
    <t xml:space="preserve">PROCESO </t>
  </si>
  <si>
    <t>ADQUISICION DE BIENES Y SERVICIOS</t>
  </si>
  <si>
    <t>CONSEJO SECCIONAL/ DIRECCIÓN SECCIONAL DE ADMINISTRACIÓN JUDICIAL</t>
  </si>
  <si>
    <t>CONSEJO SECCIONAL DE LA JUDICATURA DEL TOLIMA -  DIRECCIÓN SECCIONAL DE ADMINISTRACIÓN JUDICIAL DE IBAGUÉ</t>
  </si>
  <si>
    <t xml:space="preserve">OBJETIVO DEL PROCESO: </t>
  </si>
  <si>
    <t xml:space="preserve"> Registrar el objetivo del  proceso. Aplica  solo para los procesos del nivel central del CSJ.</t>
  </si>
  <si>
    <t>Adquirir oportunamente los bienes y servicios requeridos por la Rama Judicial para garantizar una óptima gestión en cada vigencia, en el marco del sistema de gestión de la calidad, medio ambiente y seguridad y salud en el trabajo.</t>
  </si>
  <si>
    <t xml:space="preserve">CONTEXTO EXTERNO </t>
  </si>
  <si>
    <t>FACTORES TEMÁTICOS</t>
  </si>
  <si>
    <t>No.</t>
  </si>
  <si>
    <t xml:space="preserve">AMENAZAS (Factores específicos) </t>
  </si>
  <si>
    <t xml:space="preserve">No. </t>
  </si>
  <si>
    <t xml:space="preserve">OPORTUNIDADES (Factores específicos) </t>
  </si>
  <si>
    <t> </t>
  </si>
  <si>
    <t xml:space="preserve">Político (cambios de gobierno, legislación, políticas públicas, regulación). </t>
  </si>
  <si>
    <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</si>
  <si>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</si>
  <si>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Reformas a ley 270 de 1996  sin justificación alguna, lo que conduce a desmejorar el funcionamiento de la administración de justicia, y violar la autonomía e independencia judicial.</t>
  </si>
  <si>
    <r>
      <t>Reglamentación para conceder autorización al director seccional para adelantar los procesos de contratación en epoca de pandemia a raiz de la urgencia manifiesta.(</t>
    </r>
    <r>
      <rPr>
        <sz val="10"/>
        <rFont val="Arial"/>
        <family val="2"/>
      </rPr>
      <t>CSJA20-115160 12 de marzo de 2020 Por el cual se declara la urgencia manifiesta y se autoriza una contratación</t>
    </r>
    <r>
      <rPr>
        <sz val="10"/>
        <color rgb="FF000000"/>
        <rFont val="Arial"/>
        <family val="2"/>
      </rPr>
      <t xml:space="preserve">) </t>
    </r>
  </si>
  <si>
    <t>Económicos y Financieros( disponibilidad de capital, liquidez, mercados financieros, desempleo, competencia.)</t>
  </si>
  <si>
    <t>Disminución del Presupuesto de la Rama Judicial expedido por el Ministerio de Hacienda</t>
  </si>
  <si>
    <t>Adelantar los procesos de contratación de acuerdo a los recursos asignados siguiendo los lineamiento s de la contratación estatal y colombia compra eficiente.</t>
  </si>
  <si>
    <t>No asignación  oportuna y suficiente de los recursos requeridos  por la Dirección Seccional de Administración Judicial de Ibagué para la vigencia 2021.</t>
  </si>
  <si>
    <t>Uso adecuado de la plataforma Colombia compra eficiente</t>
  </si>
  <si>
    <t xml:space="preserve">Numero deficiente de proveedores inscritos en la plataforma de Colombia Compra Eficiente, para suplir las necesidades de adquisición de bienes y servicios </t>
  </si>
  <si>
    <t>Asignación suficiente de recursos.</t>
  </si>
  <si>
    <t>Sociales  y culturales ( cultura, religión, demografía, responsabilidad social, orden público.)</t>
  </si>
  <si>
    <t>Aislamiento Social y limitaciones a la movilidad.</t>
  </si>
  <si>
    <t>Implementación de acciones de contingencia para asegurar la continuidad en la prestación del servicio ante sitaciones de orden público.</t>
  </si>
  <si>
    <t>Huelgas - cese de actividades</t>
  </si>
  <si>
    <t>Protestas, manifestaciones y actos vandálicos y violentos</t>
  </si>
  <si>
    <t>Paro o cese de actividades de los Sindicatos</t>
  </si>
  <si>
    <t>Tecnológicos (  desarrollo digital,avances en tecnología, acceso a sistemas de información externos, gobierno en línea.</t>
  </si>
  <si>
    <t>Inseguridad Informática por ataques ciberneticos</t>
  </si>
  <si>
    <t xml:space="preserve">Uso masivo de las herramientas tecnologicas con que cuenta la entidad para el trabajo en Casa </t>
  </si>
  <si>
    <t>Sotware sin licencia</t>
  </si>
  <si>
    <t>Perdida de la información por la caida de los servidores.</t>
  </si>
  <si>
    <t>Modalidad de trabajo en casa de manera virtual</t>
  </si>
  <si>
    <t>Legales y reglamentarios (estadnadres nacionales, internacionales, regulacion )</t>
  </si>
  <si>
    <t xml:space="preserve">Normas expedidas por el Gobierno Nacional, que afecten el desarrollo de las etapas propias del proceso y desconocimeinto de nuevas metodologias. </t>
  </si>
  <si>
    <t>Implementación de la norma ISO9001:2015 en el SIGCMA</t>
  </si>
  <si>
    <t>Apoyo del ICONTEC para la expedición de las Normas Técnicas de Calidad de la Rama NTC 6256 y GTC 286 de 2018</t>
  </si>
  <si>
    <t>Ambientales: emisiones y residuos, energía, catástrofes naturales, desarrollo sostenible.</t>
  </si>
  <si>
    <t>Cambio de Normatividad Ambiental</t>
  </si>
  <si>
    <t>Formación y capacitación en temas ambientales por parte de instituciones externas a la organización y de otros temas relacionados con la gestión administrativa</t>
  </si>
  <si>
    <t xml:space="preserve">Contaminación ambiental </t>
  </si>
  <si>
    <t>Aplicación del decreto 2184 de 2019, mediante el cual empezó a regir en el 2021, el código de colores blanco, negro y verde para la separación de residuos en la fuente, de la siguiente manera: Color blanco: Para depositar los residuos aprovechables como plástico, vidrio, metales, papel y cartón.</t>
  </si>
  <si>
    <t xml:space="preserve">CONTEXTO INTERNO </t>
  </si>
  <si>
    <t xml:space="preserve">DEBILIDADES  (Factores específicos)  </t>
  </si>
  <si>
    <t xml:space="preserve">FORTALEZAS(Factores específicos) ) </t>
  </si>
  <si>
    <t>Estratégicos :(direccionamiento estratégico, planeación institucional,
liderazgo, trabajo en equipo)</t>
  </si>
  <si>
    <t>Programación anual de las reuniones de los diferentes comités seccionales y hora calidad para divulgar el código de etica y buen gobierno</t>
  </si>
  <si>
    <t>Falta de herramientas adecuadas para  la consolidación y seguimiento de los planes y programas trazados por la entidad.</t>
  </si>
  <si>
    <t>Implementación  del Plan de Gestión Ambiental.</t>
  </si>
  <si>
    <t>Falta de capacitación en temas relacionados con la planeación estrategica, liderazgo y trabajo en equipo</t>
  </si>
  <si>
    <t xml:space="preserve">Contar con la Norma Tecnica de Calidad NTC 6256 y GTC 286 de 2018 </t>
  </si>
  <si>
    <t>Elaboración del plan de mejoramiento y fortalecimiento del SIGCMA</t>
  </si>
  <si>
    <t>Rendición de cuentas</t>
  </si>
  <si>
    <t>Informe de Gestión</t>
  </si>
  <si>
    <t xml:space="preserve">Acta del informe de revisión para la alta dirección. </t>
  </si>
  <si>
    <t>Recursos financieros (presupuesto de funcionamiento, recursos de inversión</t>
  </si>
  <si>
    <t>Falta de recursos para cumplir con el Plan de necesidades.</t>
  </si>
  <si>
    <t>Adecuado manejo de los recursos</t>
  </si>
  <si>
    <t>Recursos insuficientes para atender el Plan de necesidaes formulado.</t>
  </si>
  <si>
    <t>Capacitación periodica del personal de las areas respectivas a través de Colombia compra eficiente</t>
  </si>
  <si>
    <t>Manual de contratación</t>
  </si>
  <si>
    <t>Personal
( competencia del personal, disponibilidad, suficiencia, seguridad
y salud ocupacional.)</t>
  </si>
  <si>
    <t>Falta de personal para cumplir con las metas establecidas y cruce de audiencias que no le permiten asistir a otras actividades</t>
  </si>
  <si>
    <t>Programación de actividades para el fortalecimiento de las competencias.</t>
  </si>
  <si>
    <t>Adecuado uso de los elementos de Bioseguridad.</t>
  </si>
  <si>
    <t>Protocolos de Bioseguridad</t>
  </si>
  <si>
    <t>Proceso
( capacidad, diseño, ejecución, proveedores, entradas, salidas,
gestión del conocimiento)</t>
  </si>
  <si>
    <t>Contar con el mapa de procesos y procedimientos</t>
  </si>
  <si>
    <t>Insuficiencia en el registro de proveedores teniendo el cuenta el codigo UNPSC.</t>
  </si>
  <si>
    <t>Se utiliza el SECOP II para convocar a los proveedores a participar del proceso publicado.</t>
  </si>
  <si>
    <t xml:space="preserve">Tecnológicos </t>
  </si>
  <si>
    <t>Falta de cobertura de la plataforma tecnologica a nivel Seccional tanto en sedes administrativas como judiciales</t>
  </si>
  <si>
    <t>Falta de apropiación y aplicación del conocimiento de los avances tecnológicos.</t>
  </si>
  <si>
    <t xml:space="preserve">Pérdida de información mediante ataques ciberneticos. </t>
  </si>
  <si>
    <t xml:space="preserve">Implementación de los VPN. </t>
  </si>
  <si>
    <t>Fallas en la conectividad para la realización de las actividades propias del proceso.</t>
  </si>
  <si>
    <t>Carencia del software de gestión para el manejo integral de la información.</t>
  </si>
  <si>
    <t>Uso de ONE DRIVE, SHARE POINT</t>
  </si>
  <si>
    <t>Deficiente servicio de internet y baja capacidad en el ancho de banda.</t>
  </si>
  <si>
    <t>Uso adecuado del aplicativo para la realización de audiencias virtuales a través de Microsoft teams y LIFEZE</t>
  </si>
  <si>
    <t>Uso masivo de los correos institucionales y de los micrositos</t>
  </si>
  <si>
    <t>Uso masivo de las TIC, como resultado del trabajo en casa por la emergencia sanitaria con ocasión a la pandemia por la COVID-19</t>
  </si>
  <si>
    <t xml:space="preserve">Documentación ( Actualización, coherencia, aplicabilidad) </t>
  </si>
  <si>
    <t>Infraestructura física ( suficiencia, comodidad)</t>
  </si>
  <si>
    <t>Elementos de trabajo (papel, equipos)</t>
  </si>
  <si>
    <t>Toma de conciencia frente al uso de Papel y Tonner</t>
  </si>
  <si>
    <t>Uso adecuado de los elementos de trabajo.</t>
  </si>
  <si>
    <t>Comunicación Interna ( canales utilizados y su efectividad, flujo de la información necesaria para el desarrollo de las actividades)</t>
  </si>
  <si>
    <t>Lentitud en las plataformas para el almacenamiento de la información</t>
  </si>
  <si>
    <t>Baja capacidad en el ancho de banda de internet</t>
  </si>
  <si>
    <t>Uso adecuado de los correos electrónicos.</t>
  </si>
  <si>
    <t>Uso adecuado del aplicativo SIGOBIUS</t>
  </si>
  <si>
    <t>Ambientales</t>
  </si>
  <si>
    <t>Falta de conocimiento del Plan de Gestión Ambiental que aplica para la Rama Judicial Acuerdo PSAA14-10160</t>
  </si>
  <si>
    <t>Elaboración del Plan de Gestión Ambiental en el marco del acuerdo PSAA14-10160 de 2014</t>
  </si>
  <si>
    <t>Desconocimiento de la normatividad ambiental</t>
  </si>
  <si>
    <t>Compromiso de la Alta Dirección, para la implementación, mantenimiento y fortalecimiento del Sistema de Gestión Ambiental y del Plan de Gestión Ambiental de la Rama Judicial.</t>
  </si>
  <si>
    <t>Disminución significativa en el consumo de servicios públicos por efecto de la aplicación del aforo en las sedes administrativas</t>
  </si>
  <si>
    <t>Desconocimiento de la forma de separación de residuos en el trabajo en casa según el nuevo código de colores.</t>
  </si>
  <si>
    <t>Disminución en el uso de papel, toners y demás elementos de oficina al implementar el uso de medios tecnológicos.</t>
  </si>
  <si>
    <t xml:space="preserve"> </t>
  </si>
  <si>
    <t>Formación de Auditores en la Norma NTC ISO 14001:2015 y en la Norma Técnica de la Rama Judicial NTC 6256 :2018</t>
  </si>
  <si>
    <t>Implementación de buenas practicas tendientes a la protección del medio ambiente.</t>
  </si>
  <si>
    <t>CONSEJO SECCIONAL DE LA JUDICATURA DEL TOLIMA</t>
  </si>
  <si>
    <t xml:space="preserve">ESTRATEGIAS/ACCIONES </t>
  </si>
  <si>
    <t>ESTRATEGIAS  DOFA</t>
  </si>
  <si>
    <t>ESTRATEGIA/ACCIÓN/ PROYECTO</t>
  </si>
  <si>
    <t xml:space="preserve">GESTIONA </t>
  </si>
  <si>
    <t xml:space="preserve">DOCUMENTADA EN </t>
  </si>
  <si>
    <t>A</t>
  </si>
  <si>
    <t>O</t>
  </si>
  <si>
    <t>D</t>
  </si>
  <si>
    <t>F</t>
  </si>
  <si>
    <t>Elaborar el plan de gestión ambiental en el marco del Acuerdo PSSA14-10160 DE 2014</t>
  </si>
  <si>
    <t>18, 19</t>
  </si>
  <si>
    <t>31, 32, 34</t>
  </si>
  <si>
    <t>51, 52, 53, 54, 55, 56</t>
  </si>
  <si>
    <t>Plan de Acción</t>
  </si>
  <si>
    <t>Capacitar a los Supervisores de los Contratos</t>
  </si>
  <si>
    <t>6, 7</t>
  </si>
  <si>
    <t>4, 11</t>
  </si>
  <si>
    <t xml:space="preserve">Implementación del plan de gestión ambiental </t>
  </si>
  <si>
    <t>31, 32, 33, 34</t>
  </si>
  <si>
    <t>Actualización de la matriz de riesgos con la matriz de calor 5x5</t>
  </si>
  <si>
    <t>2, 3</t>
  </si>
  <si>
    <t>Formular el Plan Anual de Adquisiciones.</t>
  </si>
  <si>
    <t>4, 5, 6</t>
  </si>
  <si>
    <t>3, 4, 5, 6</t>
  </si>
  <si>
    <t>10, 11, 12, 13</t>
  </si>
  <si>
    <t>Realizar encuesta de satisfacción</t>
  </si>
  <si>
    <t>Divulgación del código de ética y buen gobierno</t>
  </si>
  <si>
    <t xml:space="preserve">Mantener, actualizar y documentar  el Sistema Integrado de Gestión y control de la Calidad y del Medio Ambiente, en el Consejo Seccional de la Judicatura del Tolima, Dirección Seccional de Administración Judicial, Juzgados del municipio de Chaparral y Juzgados Administrativos de Ibagué. </t>
  </si>
  <si>
    <t>4, 5</t>
  </si>
  <si>
    <t>16, 17</t>
  </si>
  <si>
    <t>3, 6</t>
  </si>
  <si>
    <t>1, 4, 5</t>
  </si>
  <si>
    <t xml:space="preserve">Aplicar el  Acuerdo No. PSA14-10160 del 12 de Junio de 2014, Por el cual se adopta el Plan de Gestión Ambiental de la Rama Judicial </t>
  </si>
  <si>
    <t>4, 5, 18, 19</t>
  </si>
  <si>
    <t>Promover la rendición de cuentas al interior de la Rama Judicial</t>
  </si>
  <si>
    <t xml:space="preserve">7, 8, 9, 10, </t>
  </si>
  <si>
    <t>13, 14</t>
  </si>
  <si>
    <t>7, 8, 15</t>
  </si>
  <si>
    <t>Atender los lineamientos establecidos para la contratación estatal.</t>
  </si>
  <si>
    <t>10, 11, 12, 13, 14, 15</t>
  </si>
  <si>
    <t>Atender los lineamientos del estatuto Anticorrupción (Ley 1474 de 2011)</t>
  </si>
  <si>
    <t>1, 15, 45</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</si>
  <si>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</si>
  <si>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</si>
  <si>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</si>
  <si>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</si>
  <si>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</si>
  <si>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</si>
  <si>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</si>
  <si>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</si>
  <si>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</si>
  <si>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</si>
  <si>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</si>
  <si>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</si>
  <si>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</si>
  <si>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</si>
  <si>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</si>
  <si>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</si>
  <si>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</si>
  <si>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</si>
  <si>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</si>
  <si>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</si>
  <si>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</si>
  <si>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</si>
  <si>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</si>
  <si>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</si>
  <si>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</si>
  <si>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</si>
  <si>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</si>
  <si>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</si>
  <si>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</si>
  <si>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</si>
  <si>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</si>
  <si>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</si>
  <si>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</si>
  <si>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</si>
  <si>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</si>
  <si>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</si>
  <si>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</si>
  <si>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</si>
  <si>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</si>
  <si>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</si>
  <si>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</si>
  <si>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</si>
  <si>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</si>
  <si>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</si>
  <si>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</si>
  <si>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</si>
  <si>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</si>
  <si>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</si>
  <si>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</si>
  <si>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</si>
  <si>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</si>
  <si>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</si>
  <si>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</si>
  <si>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</si>
  <si>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</si>
  <si>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</si>
  <si>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</si>
  <si>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</si>
  <si>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</si>
  <si>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</si>
  <si>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</si>
  <si>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</si>
  <si>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</si>
  <si>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Adquisición de Bienes y Servicios.</t>
  </si>
  <si>
    <t>Objetivo:</t>
  </si>
  <si>
    <t>Alcance:</t>
  </si>
  <si>
    <t xml:space="preserve">Nivel Seccional </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</si>
  <si>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</si>
  <si>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</si>
  <si>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</si>
  <si>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</si>
  <si>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</si>
  <si>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</si>
  <si>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</si>
  <si>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</si>
  <si>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</si>
  <si>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</si>
  <si>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</si>
  <si>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</si>
  <si>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</si>
  <si>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</si>
  <si>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</si>
  <si>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</si>
  <si>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</si>
  <si>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</si>
  <si>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</si>
  <si>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</si>
  <si>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</si>
  <si>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</si>
  <si>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</si>
  <si>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</si>
  <si>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</si>
  <si>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</si>
  <si>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</si>
  <si>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</si>
  <si>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</si>
  <si>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Inaplicabilidad de la legislación vigente en materia de contratación estatal.</t>
  </si>
  <si>
    <t>Afectación en la Prestación del Servicio de Justicia</t>
  </si>
  <si>
    <t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t>
  </si>
  <si>
    <t xml:space="preserve">Servidor Judicial sin la idoneidad requerida para interpretar y aplicar la normatividad vigente en materia de contratación estatal.       </t>
  </si>
  <si>
    <t xml:space="preserve">Posibilidad de afectación en la prestación del servicio de justicia, debido al servidor Judicial sin la idoneidad requerida para interpretar y aplicar la normatividad vigente en materia de contratación estatal.           </t>
  </si>
  <si>
    <t>Ejecución y Administración de Procesos</t>
  </si>
  <si>
    <t>Afecta la Prestación del Servicio de Administración de Justicia en 20%</t>
  </si>
  <si>
    <t>Seguimiento a la vinculación que realiza  la entidad de personal con la idoneidad requerida para desarrollar las funciones que implica la contratación estatal.</t>
  </si>
  <si>
    <t>Preventivo</t>
  </si>
  <si>
    <t>Manual</t>
  </si>
  <si>
    <t>Documentado</t>
  </si>
  <si>
    <t>Continua</t>
  </si>
  <si>
    <t>Con Registro</t>
  </si>
  <si>
    <t>Evitar</t>
  </si>
  <si>
    <t>Listado maestro y/o Checklist de documentos contractuales, 
Manual de contratación de la Entidad
Filtros de revisión de cumplimiento de requisitos contractuales.</t>
  </si>
  <si>
    <t xml:space="preserve">Líder del Proceso </t>
  </si>
  <si>
    <t>Se establecio el Listado maestro y/o Checklist de documentos contractuales, 
se verifica constantemente el manual de contratación de la Entidad y se realiza
Filtros de revisión de cumplimiento de requisitos contractuales</t>
  </si>
  <si>
    <t>En Curso</t>
  </si>
  <si>
    <t>Seguimiento a la autocapacitación, de los servidoresjudiciales encargados de la contratación estatal, en la normatividad vigente que rige la materia.</t>
  </si>
  <si>
    <t>Sin documentar</t>
  </si>
  <si>
    <t xml:space="preserve">Verificar las capacitaciones por parte de la Entidad, a los servidores judiciales encargados de la contratación estatal,  sobre el manual de contratación expedido. </t>
  </si>
  <si>
    <t>Consultar permamente la actualización de la normatividad contractual</t>
  </si>
  <si>
    <t xml:space="preserve">Fallas tecnológicas que impidan tramitar los procesos de contratación. </t>
  </si>
  <si>
    <t>1. Falla en la Plataforma Transaccional SECOP II.                                             2.  Falla en la Plataforma de la T.V.E.</t>
  </si>
  <si>
    <t>Ataques cibernéticos y/o caida de red que impidan la oportuna  publicación de los procesos de contratación en las plataformas transaccioanales destinadas para tal fin</t>
  </si>
  <si>
    <t xml:space="preserve">Posibilidad Afectación en la Prestación del Servicio de Justicia, a consecuencia de ataques cibernéticos y/o caida de red que impidan la oportuna  publicación de los procesos de contratación en las plataformas transaccioanales destinadas para tal fin. </t>
  </si>
  <si>
    <t>Fallas Tecnológicas</t>
  </si>
  <si>
    <t>Publicar los procesos a través de las paltaformas no transaccionales como SECOP I</t>
  </si>
  <si>
    <t>Utilización de las herramientas propias de la rama judicial para la publicación.</t>
  </si>
  <si>
    <t>Se publica en el micrositio de la seccional.</t>
  </si>
  <si>
    <t>Publicar los procesos a través de la página Web Rama Judicial</t>
  </si>
  <si>
    <t>Aleatoria</t>
  </si>
  <si>
    <t>Adquirir bienes, obras y servicios que incumplan con las especificaciones técnicas requeridas por la Entidad</t>
  </si>
  <si>
    <t>Afectación Económica</t>
  </si>
  <si>
    <t xml:space="preserve">1. Falta de claridad en la descripción detallada del bien, obra  o servicio a contratar.                                        2. Impresición en estudios de mercado, conveniencia y oportunidad.                                                3. Calificación errónea de propuestas  por parte del Comité Evaluador. </t>
  </si>
  <si>
    <t xml:space="preserve">Errada especificación o calificación de la descripción técnica del bien, obra o servicio a contratar </t>
  </si>
  <si>
    <t xml:space="preserve">Posibilidad de afectación económica , por la errada especificación o calificación de la descripción técnica del bien, obra o servicio a contratar.  </t>
  </si>
  <si>
    <t>Impacto que afecte la ejecución presupuestal en un valor ≥20%.</t>
  </si>
  <si>
    <t xml:space="preserve">Validar que la elaborar estudios de mercado, del sector y previos, contengan una  descripción precisa de las condiciones técnicas del bien, obra o servicio a contratar que no permitan equívocos al momento en que los oferentes presenten sus propuestas. </t>
  </si>
  <si>
    <t>Exigencias de Pólizas contractuales e Informes de supervisión detallados y sustentados (formatos)</t>
  </si>
  <si>
    <t xml:space="preserve">Se exigen polizas contractuales y se elaboran informes detallados por los supervisores </t>
  </si>
  <si>
    <t xml:space="preserve">Realizar una minuciosa revisión, por parte del Comité Evaluador, de las condiciones técnicas requeridas para el bien, obra o servicio a contratar, las cuales fueron exigidas en el pliego y presetadas por los oferentes en su propuesta. </t>
  </si>
  <si>
    <t>Corrupción</t>
  </si>
  <si>
    <t>Reputacional(Corrupción)</t>
  </si>
  <si>
    <t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t>
  </si>
  <si>
    <t>servidores judiciales con carencia de principios y valores bien fundamentados  que permitan realizar actuaciones contrarias a la ley  en beneficio propio</t>
  </si>
  <si>
    <t>Posibilidad de la afectación reputacional por servidores judiciales con carencia de principios y valores bien fundamentados  que les permitan realizar actuaciones contrarias a la ley en beneficio propio</t>
  </si>
  <si>
    <t>Fraude Interno</t>
  </si>
  <si>
    <t>Cualquier acto indebido de los servidores judiciales genera altas consecuencias para la entidad</t>
  </si>
  <si>
    <t>Divulgar  la Norma ISO 37001:2016 Sistema de gerstión Antisoborno, Ley 1474 de 2011  Ley Anticorrupción, Ley  1712 de 2014  Ley de Transparencia , de los  valores y principios propios de la entidad, por medio de reuniones Cómites del SIGCMA y  reuniones de la Alta Dirección</t>
  </si>
  <si>
    <t>Socialización del plan anticorrupción durante la inducción de personal</t>
  </si>
  <si>
    <t>Divulgar del Código de Etica de Buen Gobierno a traves de la  página web de la Rama Judicial</t>
  </si>
  <si>
    <t>Realizar informes de Gestión seguimiento a la contratación, rendición de cuentas, Auditorias Internas, Externas de Control Interno y de entes de control.</t>
  </si>
  <si>
    <t>Monitorear y controlar  la contratación realizada por medio de las Auditorias Internas, Externas de Control Interno y de entes de control</t>
  </si>
  <si>
    <t>Detectivo</t>
  </si>
  <si>
    <t>Interrupción o demora en el Servicio Público de Administrar  Justicia.</t>
  </si>
  <si>
    <t>1. Paros Judiciales que afecten la prestación del servicio.  
2. Huelgas, protestas ciudadana o Disturbios y hechos violentos, que alteren el orden publico 
3.Pandemia
4.Emergencias Ambientales</t>
  </si>
  <si>
    <t>Suceso de fuerza mayor que imposibilitan la gestión judicial (contratación de bienes, obras y servicios)</t>
  </si>
  <si>
    <t xml:space="preserve">Posibilidad de  afectación en la Prestación del Servicio de Justicia debido a un suceso de fuerza mayor que imposibilita la gestión judicial (contratación de bienes, obras y servicios) </t>
  </si>
  <si>
    <t>Usuarios, productos y prácticas organizacionales</t>
  </si>
  <si>
    <t>Implementar herramientas tecnológicas propias de la entidad para el trabajo en casa</t>
  </si>
  <si>
    <t>Aplicar las políticas y directrices para prevención, contención y mitigación de los riesgos</t>
  </si>
  <si>
    <t>Impartir Políticas y directrices claras aplicadas para evacuar y proteger a los servidores judiciales</t>
  </si>
  <si>
    <t>Verificar el Programa de Prevención por parte de la ARL</t>
  </si>
  <si>
    <t>Cumplir con la normatividad (Leyes, Resoluciones) adoptada por el Gobierno Nacional por  la Emergencia Sanitaria para cumplir con los protocolos de bioseguridad y medidas de protección.</t>
  </si>
  <si>
    <t xml:space="preserve">
Elaborar  y aplicar medidas de prevención, contención y mitigación del riesgo  ambiental asociado por parte de la entidad.</t>
  </si>
  <si>
    <t>Inaplicabilidad de la normavidad ambiental vigente en los procesos de contratación de bienes, obras y servicios</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</si>
  <si>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</si>
  <si>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</si>
  <si>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 para la contratación de bienes, obras y servicios.</t>
  </si>
  <si>
    <t>Posibilidad de afectación ambiental debido al desconocimiento de los lineamientos ambientales y normatividad  ambiental vigente para la contratación de bienes, obras y servicios.</t>
  </si>
  <si>
    <t>Eventos Ambientales Internos</t>
  </si>
  <si>
    <t>Si el hecho llegara a presentarse, tendría medianas consecuencias o efectos sobre la entidad</t>
  </si>
  <si>
    <t xml:space="preserve">
Divulgar programas, guías y procedimientos del Plan de Gestión Ambiental, además del  acompañamiento y/o seguimiento a implementación del Acuerdo PSAA14-10160
</t>
  </si>
  <si>
    <t>Aceptar</t>
  </si>
  <si>
    <t>Validar la asistencia a las actividades de formación virtual y Autodiagnóstico inicial de estado de la Gestión Ambiental en las diferentes sedes</t>
  </si>
  <si>
    <t xml:space="preserve">Consolidar la información de los servidores judiciales por medio del Directorio del SIGCMA </t>
  </si>
  <si>
    <t>Sensibilizar y capacitar a través de charlas del Sistema de Gestión Ambiental y "Formación de Auditores en la Norma NTC ISO 14001:2015 y en la Norma Técnica de la Rama Judicial NTC 6256 :2018" por parte del  SIGCMA</t>
  </si>
  <si>
    <t xml:space="preserve">Elaborar actas de reunión en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</si>
  <si>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</si>
  <si>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</si>
  <si>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</si>
  <si>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</si>
  <si>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</si>
  <si>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</si>
  <si>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</si>
  <si>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</si>
  <si>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</si>
  <si>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</si>
  <si>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</si>
  <si>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</si>
  <si>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</si>
  <si>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</si>
  <si>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</si>
  <si>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</si>
  <si>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</si>
  <si>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</si>
  <si>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</si>
  <si>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</si>
  <si>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</si>
  <si>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</si>
  <si>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</si>
  <si>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</si>
  <si>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</si>
  <si>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</si>
  <si>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</si>
  <si>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</si>
  <si>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</si>
  <si>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</si>
  <si>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</si>
  <si>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</si>
  <si>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</si>
  <si>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</si>
  <si>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</si>
  <si>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</si>
  <si>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</si>
  <si>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</si>
  <si>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</si>
  <si>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</si>
  <si>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</si>
  <si>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</si>
  <si>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</si>
  <si>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</si>
  <si>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</si>
  <si>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</si>
  <si>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</si>
  <si>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</si>
  <si>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</si>
  <si>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</si>
  <si>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</si>
  <si>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</si>
  <si>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</si>
  <si>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≥5%.</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</si>
  <si>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</si>
  <si>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</si>
  <si>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</si>
  <si>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</si>
  <si>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</si>
  <si>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</si>
  <si>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</si>
  <si>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</si>
  <si>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</si>
  <si>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</si>
  <si>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</si>
  <si>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</si>
  <si>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</si>
  <si>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</si>
  <si>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</si>
  <si>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</si>
  <si>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</si>
  <si>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</si>
  <si>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</si>
  <si>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</si>
  <si>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</si>
  <si>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</si>
  <si>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</si>
  <si>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</si>
  <si>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</si>
  <si>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</si>
  <si>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</si>
  <si>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</si>
  <si>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</si>
  <si>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</si>
  <si>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</si>
  <si>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</si>
  <si>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Muy BajaLeve</t>
  </si>
  <si>
    <t>Bajo</t>
  </si>
  <si>
    <t>Leve</t>
  </si>
  <si>
    <t>PreventivoAutomático</t>
  </si>
  <si>
    <t>Muy BajaMenor</t>
  </si>
  <si>
    <t>PreventivoManual</t>
  </si>
  <si>
    <t>Muy BajaModerado</t>
  </si>
  <si>
    <t>Correctivo</t>
  </si>
  <si>
    <t xml:space="preserve">Probabilidad Residual </t>
  </si>
  <si>
    <t>DetectivoAutomático</t>
  </si>
  <si>
    <t>Muy BajaMayor</t>
  </si>
  <si>
    <t xml:space="preserve">Alto </t>
  </si>
  <si>
    <t>DetectivoManual</t>
  </si>
  <si>
    <t>Muy BajaCatastrófico</t>
  </si>
  <si>
    <t>Extremo</t>
  </si>
  <si>
    <t>CorrectivoAutomático</t>
  </si>
  <si>
    <t>BajaLeve</t>
  </si>
  <si>
    <t>CorrectivoManual</t>
  </si>
  <si>
    <t>BajaMenor</t>
  </si>
  <si>
    <t>BajaModerado</t>
  </si>
  <si>
    <t>BajaMayor</t>
  </si>
  <si>
    <t>Impacto Inherente</t>
  </si>
  <si>
    <t>Riesgo Final</t>
  </si>
  <si>
    <t>BajaCatastrófico</t>
  </si>
  <si>
    <t>Automático</t>
  </si>
  <si>
    <t>MediaLeve</t>
  </si>
  <si>
    <t>Alto</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</si>
  <si>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</si>
  <si>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</si>
  <si>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</si>
  <si>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</si>
  <si>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</si>
  <si>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</si>
  <si>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</si>
  <si>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</si>
  <si>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</si>
  <si>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</si>
  <si>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</si>
  <si>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</si>
  <si>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</si>
  <si>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</si>
  <si>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</si>
  <si>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</si>
  <si>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</si>
  <si>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</si>
  <si>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</si>
  <si>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</si>
  <si>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</si>
  <si>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</si>
  <si>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</si>
  <si>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</si>
  <si>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</si>
  <si>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</si>
  <si>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</si>
  <si>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</si>
  <si>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</si>
  <si>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</si>
  <si>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</si>
  <si>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</si>
  <si>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</si>
  <si>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</si>
  <si>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</si>
  <si>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</si>
  <si>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</si>
  <si>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</si>
  <si>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</si>
  <si>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</si>
  <si>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</si>
  <si>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</si>
  <si>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</si>
  <si>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</si>
  <si>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</si>
  <si>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</si>
  <si>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</si>
  <si>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</si>
  <si>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</si>
  <si>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</si>
  <si>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</si>
  <si>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</si>
  <si>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</si>
  <si>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</si>
  <si>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</si>
  <si>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</si>
  <si>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</si>
  <si>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Registro</t>
  </si>
  <si>
    <t>Reducir(compartir)</t>
  </si>
  <si>
    <t>Reducir(mitigar)</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</si>
  <si>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</si>
  <si>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</si>
  <si>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</si>
  <si>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</si>
  <si>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</si>
  <si>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</si>
  <si>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</si>
  <si>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</si>
  <si>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</si>
  <si>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</si>
  <si>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</si>
  <si>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</si>
  <si>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</si>
  <si>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</si>
  <si>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</si>
  <si>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</si>
  <si>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</si>
  <si>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</si>
  <si>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</si>
  <si>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</si>
  <si>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</si>
  <si>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</si>
  <si>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</si>
  <si>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</si>
  <si>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</si>
  <si>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</si>
  <si>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</si>
  <si>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</si>
  <si>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</si>
  <si>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</si>
  <si>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</si>
  <si>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</si>
  <si>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</si>
  <si>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</si>
  <si>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Evitar,Reducir (Compartir),Reducir(Mitigar)</t>
  </si>
  <si>
    <t>Alta
80%</t>
  </si>
  <si>
    <t>Reducir (Compartir),Reducir(Mitigar), Evitar</t>
  </si>
  <si>
    <t>Media
60%</t>
  </si>
  <si>
    <t>Aceptar el riesgo, Reducir (Compartir),Reducir(Mitigar)</t>
  </si>
  <si>
    <t>Baja
40%</t>
  </si>
  <si>
    <t>Aceptar el riesgo</t>
  </si>
  <si>
    <t>Muy Baja
20%</t>
  </si>
  <si>
    <t>Leve
20%</t>
  </si>
  <si>
    <t>Menor
40%</t>
  </si>
  <si>
    <t>Moderado
60%</t>
  </si>
  <si>
    <t>Mayor
80%</t>
  </si>
  <si>
    <t>Catastrófico
100%</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</si>
  <si>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</si>
  <si>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</si>
  <si>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</si>
  <si>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</si>
  <si>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</si>
  <si>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</si>
  <si>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</si>
  <si>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</si>
  <si>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</si>
  <si>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</si>
  <si>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</si>
  <si>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</si>
  <si>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</si>
  <si>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</si>
  <si>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</si>
  <si>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</si>
  <si>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Durante el primer trimestre se tramitaron 7  proceso de contratación, con la observancia y aplicación de la normatividad contractual vigente y las disposiciones que contempla manual de contratación de la entidad</t>
  </si>
  <si>
    <t xml:space="preserve">Adquisición de bienes y servicios </t>
  </si>
  <si>
    <t xml:space="preserve">Se logró el objetivo de adjudicar los contratos y ejecutarlos, sin que se hayan presentado demandas contractuales, ni quejas que trajeran como consecuencia investigaciones por parte de los entes de control tanto internos como externos, por la inaplicabilidad de la legislación vigente en materia de contratación. Adicional a lo anterior, y con el fin de evitar la materialización del riesgo, quienes manejan el proceso de contratación estatal en la seccional, han asistido a capacitaciones ofrecidas por Colombia Compra Eficiente en materia de contratación.   </t>
  </si>
  <si>
    <t>Durante el primer trimestre se publicaron y tramitaron de manera oportuna  7  proceso de contratación  a través de la página web del portal único de contratación www.colombiacompra.gov.co SECOP II</t>
  </si>
  <si>
    <t xml:space="preserve">Se logró el objetivo de publicar y tramitar los procesos a través del aplicativo designado para tal fin,  en atención a que no hubo  ni ataques cibernéticos ni caídas de red que impidiera hacerlo de manera oportuna. No obstante lo anterior, siempre se estuvo al pendiente de dar aplicación a la medidas de control plateadas para evitar la materialización del riesgo. </t>
  </si>
  <si>
    <t xml:space="preserve">Durante el primer trimestre se tramitaron y se lograron adjudicar 7 proceso de contratación, cuyos bienes, obras y servicios adquiridos cumplieron con las expectativas técnicas requeridas por la entidad.  </t>
  </si>
  <si>
    <t xml:space="preserve">Se logró el objetivo de tramitar y adjudicar proceso de contratación con los que se logró satisfacer las necesidades de la entidad, ya que no existieron observaciones a dichos proceso que conllevaran a declararlos desiertos por falta de precisión en los estudios previos o por una errónea calificación por parte del comité evaluador de los requisitos exigidos.  </t>
  </si>
  <si>
    <t xml:space="preserve">Durante el primer trimestre se lograron adjudicar 7 proceso de contratación, sin que se hayan materializado actos de corrupción, en los que advirtieran el direccionamiento de los procesos tramitados y sin que se haya advertido algún pago o beneficio económico para quienes los tramitaron. </t>
  </si>
  <si>
    <t xml:space="preserve">Se logro el objetivo, toda vez que no se han tenido investigaciones por los entes de control internos o externos, ocasionadas por actos de corrupción, que como consecuencia hayan deteriorado la imagen de la entidad.   </t>
  </si>
  <si>
    <t>Durante el primer trimestre se lograron adjudicar 7 proceso de contratación, sin que se por causa de   fuerza mayor se  imposibilitara la gestión judicial</t>
  </si>
  <si>
    <t xml:space="preserve">Se logró el objetivo de adjudicar 7 procesos de contratación,  toda vez que no existieron uasa de fuerza mayor que impidieran realizarlos </t>
  </si>
  <si>
    <t xml:space="preserve">Durante el primer trimestre, en los estudios previos de los 7 proceso de contratación tramitados y adjudicados, se insertaron los requisitos ambientales que debería ser cumplidos tanto por los oferentes como por el contratista seleccionado.  </t>
  </si>
  <si>
    <t xml:space="preserve">Se logró el objetivo, toda vez que se dio a conocer y se difundió  a los oferentes y contratistas de los 20 procesos tramitados y adjudicados, la normatividad ambiental aplicable a cada bien, obra o servicio adquirido.  </t>
  </si>
  <si>
    <t>SEGUIMIENTO MATRIZ DE RIESGOS SIGCMA 2 TRIMESTRE</t>
  </si>
  <si>
    <t>COMPRAS PÚBLICAS</t>
  </si>
  <si>
    <t>ANÁLISIS DEL RESULTADO FINAL 
2 TRIMESTRE</t>
  </si>
  <si>
    <t>Tramitar durante el segundo trimestre, los  proceso de contratación programados, con la observancia y aplicación de la normatividad contractual vigente y las disposiciones que contempla manual de contratación de la entidad</t>
  </si>
  <si>
    <t xml:space="preserve">Se logró el objetivo de adjudicar los 6 contratos y ejecutarlos, sin que se hayan presentado demandas contractuales, ni quejas que trajeran como consecuencia investigaciones por parte de los entes de control tanto internos como externos, por la inaplicabilidad de la legislación vigente en materia de contratación. Adicional a lo anterior, y con el fin de evitar la materialización del riesgo, quienes manejan el proceso de contratación estatal en la seccional, han asistido a capacitaciones ofrecidas por Colombia Compra Eficiente en materia de contratación.   </t>
  </si>
  <si>
    <t xml:space="preserve">Tramitar y publicar, de manera oportuna a través de la página web del portal único de contratación www.colombiacompra.gov.co SECOP II, los proceso de contratación programados para el segundo trimestre. </t>
  </si>
  <si>
    <t xml:space="preserve">Se logró el objetivo de publicar y tramitar los 6 procesos a través del aplicativo designado para tal fin,  en atención a que no hubo  ni ataques cibernéticos ni caídas de red que impidiera hacerlo de manera oportuna. No obstante lo anterior, siempre se estuvo al pendiente de dar aplicación a la medidas de control plateadas para evitar la materialización del riesgo. </t>
  </si>
  <si>
    <t xml:space="preserve">Lograr tramitar y adjudicar, durante el segundo trimestre, los proceso de contratación, cuyos bienes, obras y servicios adquiridos cumplan con las expectativas técnicas requeridas por la entidad.  </t>
  </si>
  <si>
    <t xml:space="preserve">Se logró el objetivo de tramitar y adjudicar los 6 proceso de contratación con los que se logró satisfacer las necesidades de la entidad, ya que no existieron observaciones a dichos proceso que conllevaran a declararlos desiertos por falta de precisión en los estudios previos o por una errónea calificación por parte del comité evaluador de los requisitos exigidos.  </t>
  </si>
  <si>
    <t xml:space="preserve">Lograr adjudicar,  durante el segundo trimestre, los proceso de contratación, sin que se materialicen actos de corrupción, en los que advirta ningún tipo de  direccionamiento de los procesos tramitados y sin que se adverta algún pago o beneficio económico para quienes los tramitan. </t>
  </si>
  <si>
    <t>Lograr adjudicar, durante el segundo trimestre, los proceso de contratación,   sin que por causa de fuerza mayor se  imposibilite la gestión judicial</t>
  </si>
  <si>
    <t xml:space="preserve">Se logró el objetivo de adjudicar 6 procesos de contratación,  toda vez que no existieron causa de fuerza mayor que impidieran realizarlos </t>
  </si>
  <si>
    <t xml:space="preserve">Insertar los requisitos ambientales que deben ser cumplidos tanto por los oferentes como por el contratista seleccionado, en los estudios previos de los proceso de contratación tramitados y adjudicados durante sel segundo trimestre  </t>
  </si>
  <si>
    <t xml:space="preserve">Se logró el objetivo, toda vez que se dio a conocer y se difundió  a los oferentes y contratistas de los 6 procesos tramitados y adjudicados, la normatividad ambiental aplicable a cada bien, obra o servicio adquirido.  </t>
  </si>
  <si>
    <t>SEGUIMIENTO MATRIZ DE RIESGOS SIGCMA 3 TRIMESTRE</t>
  </si>
  <si>
    <t>ANÁLISIS DEL RESULTADO FINAL 
3 TRIMESTRE</t>
  </si>
  <si>
    <t>Durante el tercer trimestre se tramitaron 05  procesos de contratación, con la observancia y aplicación de la normatividad contractual vigente y las disposiciones que contempla manual de contratación de la entidad</t>
  </si>
  <si>
    <t>Durante el tercer trimestre se publicaron y tramitaron de manera oportuna  05  procesos de contratación  a través de la página web del portal único de contratación www.colombiacompra.gov.co SECOP II y TVE</t>
  </si>
  <si>
    <t xml:space="preserve">Durante el tercer trimestre se tramitaron y se lograron adjudicar 05 procesos de contratación, cuyos bienes, obras y servicios adquiridos cumplieron con las expectativas técnicas requeridas por la entidad.  </t>
  </si>
  <si>
    <t xml:space="preserve">Se logró el objetivo de tramitar y adjudicar procesos de contratación con los que se logró satisfacer las necesidades de la entidad, ya que no existieron observaciones a dichos proceso que conllevaran a declararlos desiertos por falta de precisión en los estudios previos o por una errónea calificación por parte del comité evaluador de los requisitos exigidos.  </t>
  </si>
  <si>
    <t xml:space="preserve">Durante el tercer trimestre se lograron adjudicar 05 proceso de contratación, sin que se hayan materializado actos de corrupción, en los que advirtieran el direccionamiento de los procesos tramitados y sin que se haya advertido algún pago o beneficio económico para quienes los tramitaron. </t>
  </si>
  <si>
    <t>Durante el segundo trimestre se lograron adjudicar 05 procesos de contratación, sin interrupción y demora en el servicio por causa de fuerza mayor que imposibilitaran la gestión judicial.</t>
  </si>
  <si>
    <t xml:space="preserve">Se logró el objetivo de adjudicar 06 procesos de contratación, a pesar que por causa de la pandemia se esté trabajando en alternancia, logrando asi satisfacer las necesidades que se requieren para la prestación del servicio de justicia. </t>
  </si>
  <si>
    <t xml:space="preserve">Durante el tercer trimestre, en los estudios previos de los 05 proceso de contratación tramitados y adjudicados, se insertaron los requisitos ambientales que debería ser cumplidos tanto por los oferentes como por el contratista seleccionado.  </t>
  </si>
  <si>
    <t xml:space="preserve">Se logró el objetivo, toda vez que se dio a conocer y se difundió  a los oferentes y contratistas de los 06 procesos tramitados y adjudicados, la normatividad ambiental aplicable a cada bien, obra o servicio adquirido.  </t>
  </si>
  <si>
    <t>SEGUIMIENTO MATRIZ DE RIESGOS SIGCMA 4 TRIMESTRE</t>
  </si>
  <si>
    <t>ANÁLISIS DEL RESULTADO FINAL 
4 TRIMESTRE</t>
  </si>
  <si>
    <t>Durante el cuarto trimestre se tramitaron 52  procesos de contratación, con la observancia y aplicación de la normatividad contractual vigente y las disposiciones que contempla el manual de contratación de la entidad</t>
  </si>
  <si>
    <t>Durante el cuarto trimestre se publicaron y tramitaron de manera oportuna  52  procesos de contratación  a través de la página web del portal único de contratación www.colombiacompra.gov.co SECOP II y TVE</t>
  </si>
  <si>
    <t xml:space="preserve">Durante el cuarto trimestre se tramitaron y se lograron adjudicar 52 procesos de contratación, cuyos bienes, obras y servicios adquiridos cumplieron con las expectativas técnicas requeridas por la entidad.  </t>
  </si>
  <si>
    <t xml:space="preserve">Durante el cuarto trimestre se lograron adjudicar 52 proceso de contratación, sin que se hayan materializado actos de corrupción, en los que advirtieran el direccionamiento de los procesos tramitados y sin que se haya advertido algún pago o beneficio económico para quienes los tramitaron. </t>
  </si>
  <si>
    <t>Durante el cuarto trimestre se lograron adjudicar 52 procesos de contratación, sin interrupción y demora en el servicio por causa de fuerza mayor que imposibilitaran la gestión judicial.</t>
  </si>
  <si>
    <t xml:space="preserve">Se logró el objetivo de adjudicar 52 procesos de contratación, sin que se hubiesen presentado alguna de las causa inmeditas relacionadas en el riesgo que impidieran adjudicarlos,  logrando asi satisfacer las necesidades que se requieren para la prestación del servicio de justicia. </t>
  </si>
  <si>
    <t xml:space="preserve">Durante el cuarto trimestre, en los estudios previos de los 52 procesos de contratación tramitados y adjudicados, se insertaron los requisitos ambientales que debería ser cumplidos tanto por los oferentes como por el contratista seleccionado.  </t>
  </si>
  <si>
    <t xml:space="preserve">Se logró el objetivo, toda vez que se dio a conocer y se difundió  a los oferentes y contratistas de los 52 procesos tramitados y adjudicados, la normatividad ambiental aplicable a cada bien, obra o servicio adquirido.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</si>
</sst>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4"/>
      <color theme="1"/>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6"/>
      <name val="Arial"/>
      <family val="2"/>
    </font>
    <font>
      <b/>
      <sz val="10"/>
      <color rgb="FFF2F2F2"/>
      <name val="Arial"/>
      <family val="2"/>
    </font>
    <font>
      <sz val="11"/>
      <color rgb="FF000000"/>
      <name val="Calibri"/>
      <family val="2"/>
    </font>
    <font>
      <b/>
      <sz val="10"/>
      <color rgb="FF000000"/>
      <name val="Arial"/>
      <family val="2"/>
    </font>
    <font>
      <sz val="10"/>
      <color rgb="FFFFFFFF"/>
      <name val="Arial"/>
      <family val="2"/>
    </font>
    <font>
      <b/>
      <i/>
      <sz val="14"/>
      <color rgb="FF000000"/>
      <name val="Calibri"/>
      <family val="2"/>
    </font>
    <font>
      <b/>
      <sz val="14"/>
      <color rgb="FFFFFFFF"/>
      <name val="Calibri"/>
      <family val="2"/>
    </font>
    <font>
      <b/>
      <sz val="14"/>
      <color rgb="FF000000"/>
      <name val="Calibri"/>
      <family val="2"/>
    </font>
    <font>
      <sz val="10"/>
      <color rgb="FF000000"/>
      <name val="Calibri"/>
      <family val="2"/>
      <scheme val="minor"/>
    </font>
  </fonts>
  <fills count="3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rgb="FF002060"/>
        <bgColor rgb="FF000000"/>
      </patternFill>
    </fill>
    <fill>
      <patternFill patternType="solid">
        <fgColor rgb="FFD9D9D9"/>
        <bgColor rgb="FF000000"/>
      </patternFill>
    </fill>
    <fill>
      <patternFill patternType="solid">
        <fgColor rgb="FF808080"/>
        <bgColor rgb="FF000000"/>
      </patternFill>
    </fill>
    <fill>
      <patternFill patternType="solid">
        <fgColor rgb="FF9BC2E6"/>
        <bgColor rgb="FF000000"/>
      </patternFill>
    </fill>
    <fill>
      <patternFill patternType="solid">
        <fgColor rgb="FF00B0F0"/>
        <bgColor rgb="FF000000"/>
      </patternFill>
    </fill>
    <fill>
      <patternFill patternType="solid">
        <fgColor rgb="FFFFFFFF"/>
        <bgColor rgb="FF000000"/>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ck">
        <color theme="0"/>
      </top>
      <bottom style="medium">
        <color indexed="64"/>
      </bottom>
      <diagonal/>
    </border>
    <border>
      <left/>
      <right style="thin">
        <color indexed="64"/>
      </right>
      <top style="dashed">
        <color theme="9" tint="-0.24994659260841701"/>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diagonal/>
    </border>
    <border>
      <left/>
      <right style="dashed">
        <color theme="9" tint="-0.24994659260841701"/>
      </right>
      <top/>
      <bottom/>
      <diagonal/>
    </border>
    <border>
      <left/>
      <right style="thin">
        <color rgb="FF000000"/>
      </right>
      <top style="thin">
        <color indexed="64"/>
      </top>
      <bottom/>
      <diagonal/>
    </border>
    <border>
      <left style="thin">
        <color indexed="64"/>
      </left>
      <right style="medium">
        <color indexed="64"/>
      </right>
      <top style="medium">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3">
    <xf numFmtId="0" fontId="0" fillId="0" borderId="0"/>
    <xf numFmtId="0" fontId="8" fillId="0" borderId="0"/>
    <xf numFmtId="0" fontId="14" fillId="0" borderId="0"/>
  </cellStyleXfs>
  <cellXfs count="598">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8" xfId="0" applyFont="1" applyFill="1" applyBorder="1" applyAlignment="1">
      <alignment vertical="top" wrapText="1"/>
    </xf>
    <xf numFmtId="0" fontId="27" fillId="3" borderId="0" xfId="0" applyFont="1" applyFill="1"/>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5" fillId="3" borderId="13" xfId="0" applyFont="1" applyFill="1" applyBorder="1" applyAlignment="1">
      <alignment horizontal="justify" vertical="center" wrapText="1" readingOrder="1"/>
    </xf>
    <xf numFmtId="0" fontId="41" fillId="15" borderId="59" xfId="0" applyFont="1" applyFill="1" applyBorder="1" applyAlignment="1" applyProtection="1">
      <alignment horizontal="center" vertical="center" wrapText="1" readingOrder="1"/>
      <protection hidden="1"/>
    </xf>
    <xf numFmtId="0" fontId="41" fillId="15" borderId="60" xfId="0" applyFont="1" applyFill="1" applyBorder="1" applyAlignment="1" applyProtection="1">
      <alignment horizontal="center" vertical="center" wrapText="1" readingOrder="1"/>
      <protection hidden="1"/>
    </xf>
    <xf numFmtId="0" fontId="41" fillId="15" borderId="61" xfId="0" applyFont="1" applyFill="1" applyBorder="1" applyAlignment="1" applyProtection="1">
      <alignment horizontal="center" vertical="center" wrapText="1" readingOrder="1"/>
      <protection hidden="1"/>
    </xf>
    <xf numFmtId="0" fontId="41" fillId="16" borderId="59" xfId="0" applyFont="1" applyFill="1" applyBorder="1" applyAlignment="1" applyProtection="1">
      <alignment horizontal="center" wrapText="1" readingOrder="1"/>
      <protection hidden="1"/>
    </xf>
    <xf numFmtId="0" fontId="41" fillId="16" borderId="60"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59" xfId="0" applyFont="1" applyFill="1" applyBorder="1" applyAlignment="1" applyProtection="1">
      <alignment horizontal="center" wrapText="1" readingOrder="1"/>
      <protection hidden="1"/>
    </xf>
    <xf numFmtId="0" fontId="41" fillId="17" borderId="60" xfId="0" applyFont="1" applyFill="1" applyBorder="1" applyAlignment="1" applyProtection="1">
      <alignment horizontal="center" wrapText="1" readingOrder="1"/>
      <protection hidden="1"/>
    </xf>
    <xf numFmtId="0" fontId="41" fillId="17" borderId="61"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59" xfId="0" applyFont="1" applyFill="1" applyBorder="1" applyAlignment="1" applyProtection="1">
      <alignment horizontal="center" wrapText="1" readingOrder="1"/>
      <protection hidden="1"/>
    </xf>
    <xf numFmtId="0" fontId="41" fillId="8" borderId="60" xfId="0" applyFont="1" applyFill="1" applyBorder="1" applyAlignment="1" applyProtection="1">
      <alignment horizontal="center" wrapText="1" readingOrder="1"/>
      <protection hidden="1"/>
    </xf>
    <xf numFmtId="0" fontId="41" fillId="8" borderId="61"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42" fillId="17" borderId="60"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6" xfId="0" applyFont="1" applyFill="1" applyBorder="1" applyAlignment="1">
      <alignment horizontal="center" vertical="center" wrapText="1"/>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0" fillId="0" borderId="0" xfId="0" applyFont="1" applyAlignment="1">
      <alignment horizontal="left"/>
    </xf>
    <xf numFmtId="0" fontId="45" fillId="0" borderId="0" xfId="0" applyFont="1" applyProtection="1">
      <protection locked="0"/>
    </xf>
    <xf numFmtId="0" fontId="52" fillId="0" borderId="0" xfId="0" applyFont="1" applyAlignment="1" applyProtection="1">
      <alignment vertical="center"/>
      <protection locked="0"/>
    </xf>
    <xf numFmtId="0" fontId="53" fillId="0" borderId="0" xfId="0" applyFont="1"/>
    <xf numFmtId="0" fontId="57" fillId="0" borderId="0" xfId="0" applyFont="1"/>
    <xf numFmtId="0" fontId="45" fillId="0" borderId="0" xfId="0" applyFont="1" applyAlignment="1">
      <alignment horizontal="left"/>
    </xf>
    <xf numFmtId="0" fontId="45" fillId="0" borderId="0" xfId="0" applyFont="1" applyAlignment="1">
      <alignment horizontal="center"/>
    </xf>
    <xf numFmtId="0" fontId="60" fillId="7" borderId="0" xfId="0" applyFont="1" applyFill="1" applyAlignment="1">
      <alignment horizontal="center" vertical="center" wrapText="1" readingOrder="1"/>
    </xf>
    <xf numFmtId="0" fontId="61" fillId="8" borderId="49" xfId="0" applyFont="1" applyFill="1" applyBorder="1" applyAlignment="1">
      <alignment horizontal="center" vertical="center" wrapText="1" readingOrder="1"/>
    </xf>
    <xf numFmtId="0" fontId="61" fillId="0" borderId="49" xfId="0" applyFont="1" applyBorder="1" applyAlignment="1">
      <alignment horizontal="center" vertical="center" wrapText="1" readingOrder="1"/>
    </xf>
    <xf numFmtId="0" fontId="61" fillId="9" borderId="50" xfId="0" applyFont="1" applyFill="1" applyBorder="1" applyAlignment="1">
      <alignment horizontal="center" vertical="center" wrapText="1" readingOrder="1"/>
    </xf>
    <xf numFmtId="0" fontId="61" fillId="0" borderId="50" xfId="0" applyFont="1" applyBorder="1" applyAlignment="1">
      <alignment horizontal="center" vertical="center" wrapText="1" readingOrder="1"/>
    </xf>
    <xf numFmtId="0" fontId="61" fillId="0" borderId="50" xfId="0" applyFont="1" applyBorder="1" applyAlignment="1">
      <alignment horizontal="justify" vertical="center" wrapText="1" readingOrder="1"/>
    </xf>
    <xf numFmtId="0" fontId="61" fillId="10" borderId="50" xfId="0" applyFont="1" applyFill="1" applyBorder="1" applyAlignment="1">
      <alignment horizontal="center" vertical="center" wrapText="1" readingOrder="1"/>
    </xf>
    <xf numFmtId="0" fontId="61" fillId="11" borderId="50" xfId="0" applyFont="1" applyFill="1" applyBorder="1" applyAlignment="1">
      <alignment horizontal="center" vertical="center" wrapText="1" readingOrder="1"/>
    </xf>
    <xf numFmtId="0" fontId="62" fillId="12" borderId="50"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1" fillId="0" borderId="50"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9" fillId="0" borderId="13" xfId="0" applyFont="1" applyBorder="1" applyAlignment="1">
      <alignment horizontal="left" vertical="center" wrapText="1"/>
    </xf>
    <xf numFmtId="0" fontId="69" fillId="0" borderId="0" xfId="0" applyFont="1" applyAlignment="1">
      <alignment horizontal="left" vertical="center" wrapText="1"/>
    </xf>
    <xf numFmtId="0" fontId="0" fillId="0" borderId="0" xfId="0" applyAlignment="1">
      <alignment vertical="center" wrapText="1"/>
    </xf>
    <xf numFmtId="0" fontId="70" fillId="3" borderId="0" xfId="0" applyFont="1" applyFill="1"/>
    <xf numFmtId="0" fontId="7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55"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27" fillId="0" borderId="57" xfId="0" applyFont="1" applyBorder="1" applyAlignment="1" applyProtection="1">
      <alignment horizontal="left" vertical="top" wrapText="1"/>
      <protection locked="0"/>
    </xf>
    <xf numFmtId="0" fontId="27" fillId="0" borderId="72" xfId="0" applyFont="1" applyBorder="1" applyAlignment="1" applyProtection="1">
      <alignment horizontal="left" vertical="top" wrapText="1"/>
      <protection locked="0"/>
    </xf>
    <xf numFmtId="0" fontId="24" fillId="3" borderId="47" xfId="0" applyFont="1" applyFill="1" applyBorder="1" applyAlignment="1">
      <alignment vertical="top" wrapText="1"/>
    </xf>
    <xf numFmtId="0" fontId="32" fillId="0" borderId="0" xfId="0" applyFont="1" applyAlignment="1" applyProtection="1">
      <alignment vertical="center"/>
      <protection locked="0"/>
    </xf>
    <xf numFmtId="0" fontId="76" fillId="0" borderId="0" xfId="0" applyFont="1" applyAlignment="1" applyProtection="1">
      <alignment horizontal="center" vertical="center"/>
      <protection locked="0"/>
    </xf>
    <xf numFmtId="0" fontId="71"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8" fillId="22" borderId="82" xfId="0" applyFont="1" applyFill="1" applyBorder="1" applyAlignment="1" applyProtection="1">
      <alignment horizontal="center" vertical="center" textRotation="90"/>
      <protection locked="0"/>
    </xf>
    <xf numFmtId="0" fontId="79" fillId="4" borderId="82" xfId="0" applyFont="1" applyFill="1" applyBorder="1" applyAlignment="1">
      <alignment horizontal="center" vertical="center" wrapText="1"/>
    </xf>
    <xf numFmtId="0" fontId="71" fillId="23" borderId="0" xfId="0" applyFont="1" applyFill="1"/>
    <xf numFmtId="0" fontId="32" fillId="3" borderId="0" xfId="0" applyFont="1" applyFill="1" applyAlignment="1" applyProtection="1">
      <alignment vertical="center"/>
      <protection locked="0"/>
    </xf>
    <xf numFmtId="0" fontId="76" fillId="3" borderId="0" xfId="0" applyFont="1" applyFill="1" applyAlignment="1" applyProtection="1">
      <alignment horizontal="center" vertical="center"/>
      <protection locked="0"/>
    </xf>
    <xf numFmtId="0" fontId="71" fillId="3" borderId="0" xfId="0" applyFont="1" applyFill="1"/>
    <xf numFmtId="0" fontId="32" fillId="3" borderId="0" xfId="0" applyFont="1" applyFill="1" applyAlignment="1">
      <alignment wrapText="1"/>
    </xf>
    <xf numFmtId="0" fontId="0" fillId="0" borderId="72" xfId="0" applyBorder="1" applyAlignment="1">
      <alignment horizontal="center" vertical="center" wrapText="1"/>
    </xf>
    <xf numFmtId="9" fontId="0" fillId="0" borderId="72"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73" xfId="0" applyFont="1" applyFill="1" applyBorder="1" applyAlignment="1">
      <alignment horizontal="center" vertical="center" textRotation="90" wrapText="1"/>
    </xf>
    <xf numFmtId="0" fontId="54" fillId="0" borderId="0" xfId="0" applyFont="1"/>
    <xf numFmtId="0" fontId="54" fillId="0" borderId="79" xfId="0" applyFont="1" applyBorder="1" applyAlignment="1">
      <alignment wrapText="1"/>
    </xf>
    <xf numFmtId="0" fontId="54" fillId="0" borderId="24" xfId="0" applyFont="1" applyBorder="1" applyAlignment="1">
      <alignment wrapText="1"/>
    </xf>
    <xf numFmtId="0" fontId="54" fillId="0" borderId="45" xfId="0" applyFont="1" applyBorder="1" applyAlignment="1">
      <alignment wrapText="1"/>
    </xf>
    <xf numFmtId="0" fontId="54" fillId="0" borderId="21" xfId="0" applyFont="1" applyBorder="1" applyAlignment="1">
      <alignment wrapText="1"/>
    </xf>
    <xf numFmtId="0" fontId="54" fillId="0" borderId="98" xfId="0" applyFont="1" applyBorder="1" applyAlignment="1">
      <alignment wrapText="1"/>
    </xf>
    <xf numFmtId="0" fontId="54" fillId="0" borderId="21" xfId="0" applyFont="1" applyBorder="1"/>
    <xf numFmtId="0" fontId="8" fillId="0" borderId="13" xfId="0" applyFont="1" applyBorder="1" applyAlignment="1">
      <alignment wrapText="1"/>
    </xf>
    <xf numFmtId="0" fontId="54" fillId="0" borderId="99" xfId="0" applyFont="1" applyBorder="1" applyAlignment="1">
      <alignment wrapText="1"/>
    </xf>
    <xf numFmtId="0" fontId="8" fillId="0" borderId="0" xfId="0" applyFont="1" applyAlignment="1">
      <alignment wrapText="1"/>
    </xf>
    <xf numFmtId="0" fontId="54" fillId="0" borderId="44" xfId="0" applyFont="1" applyBorder="1"/>
    <xf numFmtId="0" fontId="8" fillId="0" borderId="98" xfId="0" applyFont="1" applyBorder="1" applyAlignment="1">
      <alignment wrapText="1"/>
    </xf>
    <xf numFmtId="0" fontId="86" fillId="0" borderId="0" xfId="0" applyFont="1"/>
    <xf numFmtId="0" fontId="72" fillId="0" borderId="0" xfId="0" applyFont="1"/>
    <xf numFmtId="0" fontId="84" fillId="0" borderId="0" xfId="0" applyFont="1"/>
    <xf numFmtId="0" fontId="54" fillId="0" borderId="13" xfId="0" applyFont="1" applyBorder="1" applyAlignment="1">
      <alignment wrapText="1" readingOrder="1"/>
    </xf>
    <xf numFmtId="0" fontId="8" fillId="0" borderId="13" xfId="0" applyFont="1" applyBorder="1" applyAlignment="1">
      <alignment wrapText="1" readingOrder="1"/>
    </xf>
    <xf numFmtId="0" fontId="54" fillId="0" borderId="13" xfId="0" applyFont="1" applyBorder="1" applyAlignment="1">
      <alignment wrapText="1"/>
    </xf>
    <xf numFmtId="0" fontId="54" fillId="0" borderId="13" xfId="0" applyFont="1" applyBorder="1"/>
    <xf numFmtId="0" fontId="86" fillId="0" borderId="13" xfId="0" applyFont="1" applyBorder="1"/>
    <xf numFmtId="0" fontId="72" fillId="0" borderId="13" xfId="0" applyFont="1" applyBorder="1"/>
    <xf numFmtId="0" fontId="72" fillId="0" borderId="13" xfId="0" applyFont="1" applyBorder="1" applyAlignment="1">
      <alignment wrapText="1"/>
    </xf>
    <xf numFmtId="0" fontId="56" fillId="32" borderId="75" xfId="0" applyFont="1" applyFill="1" applyBorder="1" applyAlignment="1">
      <alignment wrapText="1" readingOrder="1"/>
    </xf>
    <xf numFmtId="0" fontId="54" fillId="0" borderId="78" xfId="0" applyFont="1" applyBorder="1" applyAlignment="1">
      <alignment wrapText="1" readingOrder="1"/>
    </xf>
    <xf numFmtId="0" fontId="8" fillId="0" borderId="102" xfId="0" applyFont="1" applyBorder="1" applyAlignment="1">
      <alignment wrapText="1" readingOrder="1"/>
    </xf>
    <xf numFmtId="0" fontId="54" fillId="0" borderId="56" xfId="0" applyFont="1" applyBorder="1" applyAlignment="1">
      <alignment wrapText="1"/>
    </xf>
    <xf numFmtId="0" fontId="54" fillId="0" borderId="56" xfId="0" applyFont="1" applyBorder="1"/>
    <xf numFmtId="0" fontId="8" fillId="0" borderId="57" xfId="0" applyFont="1" applyBorder="1" applyAlignment="1">
      <alignment wrapText="1" readingOrder="1"/>
    </xf>
    <xf numFmtId="0" fontId="54" fillId="0" borderId="58" xfId="0" applyFont="1" applyBorder="1"/>
    <xf numFmtId="0" fontId="8" fillId="0" borderId="56" xfId="0" applyFont="1" applyBorder="1" applyAlignment="1">
      <alignment wrapText="1" readingOrder="1"/>
    </xf>
    <xf numFmtId="0" fontId="54" fillId="0" borderId="56" xfId="0" applyFont="1" applyBorder="1" applyAlignment="1">
      <alignment wrapText="1" readingOrder="1"/>
    </xf>
    <xf numFmtId="0" fontId="86" fillId="0" borderId="57" xfId="0" applyFont="1" applyBorder="1"/>
    <xf numFmtId="0" fontId="8" fillId="0" borderId="58" xfId="0" applyFont="1" applyBorder="1" applyAlignment="1">
      <alignment wrapText="1" readingOrder="1"/>
    </xf>
    <xf numFmtId="0" fontId="54" fillId="0" borderId="78" xfId="0" applyFont="1" applyBorder="1" applyAlignment="1">
      <alignment wrapText="1"/>
    </xf>
    <xf numFmtId="0" fontId="54" fillId="0" borderId="102" xfId="0" applyFont="1" applyBorder="1" applyAlignment="1">
      <alignment wrapText="1"/>
    </xf>
    <xf numFmtId="0" fontId="8" fillId="0" borderId="56" xfId="0" applyFont="1" applyBorder="1" applyAlignment="1">
      <alignment wrapText="1"/>
    </xf>
    <xf numFmtId="0" fontId="54" fillId="0" borderId="57" xfId="0" applyFont="1" applyBorder="1"/>
    <xf numFmtId="0" fontId="8" fillId="0" borderId="58" xfId="0" applyFont="1" applyBorder="1" applyAlignment="1">
      <alignment wrapText="1"/>
    </xf>
    <xf numFmtId="0" fontId="72" fillId="0" borderId="57" xfId="0" applyFont="1" applyBorder="1"/>
    <xf numFmtId="0" fontId="54" fillId="0" borderId="57" xfId="0" applyFont="1" applyBorder="1" applyAlignment="1">
      <alignment wrapText="1"/>
    </xf>
    <xf numFmtId="0" fontId="72" fillId="0" borderId="57" xfId="0" applyFont="1" applyBorder="1" applyAlignment="1">
      <alignment wrapText="1"/>
    </xf>
    <xf numFmtId="0" fontId="54" fillId="0" borderId="58" xfId="0" applyFont="1" applyBorder="1" applyAlignment="1">
      <alignment wrapText="1" readingOrder="1"/>
    </xf>
    <xf numFmtId="0" fontId="54" fillId="0" borderId="58" xfId="0" applyFont="1" applyBorder="1" applyAlignment="1">
      <alignment wrapText="1"/>
    </xf>
    <xf numFmtId="0" fontId="54" fillId="0" borderId="96" xfId="0" applyFont="1" applyBorder="1" applyAlignment="1">
      <alignment horizontal="center" vertical="center" wrapText="1" readingOrder="1"/>
    </xf>
    <xf numFmtId="0" fontId="54" fillId="0" borderId="79" xfId="0" applyFont="1" applyBorder="1" applyAlignment="1">
      <alignment horizontal="center" vertical="center" wrapText="1" readingOrder="1"/>
    </xf>
    <xf numFmtId="0" fontId="54" fillId="0" borderId="97" xfId="0" applyFont="1" applyBorder="1" applyAlignment="1">
      <alignment horizontal="center" vertical="center" wrapText="1" readingOrder="1"/>
    </xf>
    <xf numFmtId="0" fontId="54" fillId="0" borderId="54" xfId="0" applyFont="1" applyBorder="1" applyAlignment="1">
      <alignment horizontal="center" vertical="center" wrapText="1" readingOrder="1"/>
    </xf>
    <xf numFmtId="0" fontId="54" fillId="0" borderId="90" xfId="0" applyFont="1" applyBorder="1" applyAlignment="1">
      <alignment horizontal="center" vertical="center" wrapText="1" readingOrder="1"/>
    </xf>
    <xf numFmtId="0" fontId="54" fillId="0" borderId="91" xfId="0" applyFont="1" applyBorder="1" applyAlignment="1">
      <alignment horizontal="center" vertical="center" wrapText="1" readingOrder="1"/>
    </xf>
    <xf numFmtId="0" fontId="54" fillId="0" borderId="55" xfId="0" applyFont="1" applyBorder="1" applyAlignment="1">
      <alignment horizontal="center" vertical="center" wrapText="1" readingOrder="1"/>
    </xf>
    <xf numFmtId="0" fontId="54" fillId="0" borderId="71" xfId="0" applyFont="1" applyBorder="1" applyAlignment="1">
      <alignment horizontal="center" vertical="center" wrapText="1" readingOrder="1"/>
    </xf>
    <xf numFmtId="0" fontId="54" fillId="0" borderId="101" xfId="0" applyFont="1" applyBorder="1" applyAlignment="1">
      <alignment horizontal="center" vertical="center" wrapText="1" readingOrder="1"/>
    </xf>
    <xf numFmtId="0" fontId="72" fillId="33" borderId="71" xfId="0" applyFont="1" applyFill="1" applyBorder="1" applyAlignment="1">
      <alignment horizontal="center" vertical="center" wrapText="1" readingOrder="1"/>
    </xf>
    <xf numFmtId="0" fontId="72" fillId="33" borderId="101" xfId="0" applyFont="1" applyFill="1" applyBorder="1" applyAlignment="1">
      <alignment horizontal="center" vertical="center" wrapText="1" readingOrder="1"/>
    </xf>
    <xf numFmtId="0" fontId="85" fillId="0" borderId="78" xfId="0" applyFont="1" applyBorder="1" applyAlignment="1">
      <alignment horizontal="center" vertical="center" wrapText="1" readingOrder="1"/>
    </xf>
    <xf numFmtId="0" fontId="85" fillId="0" borderId="13" xfId="0" applyFont="1" applyBorder="1" applyAlignment="1">
      <alignment horizontal="center" vertical="center" wrapText="1" readingOrder="1"/>
    </xf>
    <xf numFmtId="0" fontId="85" fillId="0" borderId="57" xfId="0" applyFont="1" applyBorder="1" applyAlignment="1">
      <alignment horizontal="center" vertical="center" wrapText="1" readingOrder="1"/>
    </xf>
    <xf numFmtId="0" fontId="56" fillId="0" borderId="78" xfId="0" applyFont="1" applyBorder="1" applyAlignment="1">
      <alignment horizontal="center" vertical="center" wrapText="1" readingOrder="1"/>
    </xf>
    <xf numFmtId="0" fontId="56" fillId="0" borderId="13" xfId="0" applyFont="1" applyBorder="1" applyAlignment="1">
      <alignment horizontal="center" vertical="center" wrapText="1" readingOrder="1"/>
    </xf>
    <xf numFmtId="0" fontId="56" fillId="0" borderId="57" xfId="0" applyFont="1" applyBorder="1" applyAlignment="1">
      <alignment horizontal="center" vertical="center" wrapText="1" readingOrder="1"/>
    </xf>
    <xf numFmtId="0" fontId="54" fillId="0" borderId="78" xfId="0" applyFont="1" applyBorder="1" applyAlignment="1">
      <alignment horizontal="center" vertical="center" wrapText="1"/>
    </xf>
    <xf numFmtId="0" fontId="54" fillId="0" borderId="13" xfId="0" applyFont="1" applyBorder="1" applyAlignment="1">
      <alignment horizontal="center" vertical="center" wrapText="1"/>
    </xf>
    <xf numFmtId="0" fontId="54" fillId="0" borderId="57" xfId="0" applyFont="1" applyBorder="1" applyAlignment="1">
      <alignment horizontal="center" vertical="center" wrapText="1"/>
    </xf>
    <xf numFmtId="0" fontId="54" fillId="0" borderId="57" xfId="0" applyFont="1" applyBorder="1" applyAlignment="1">
      <alignment horizontal="center" vertical="center"/>
    </xf>
    <xf numFmtId="0" fontId="54" fillId="0" borderId="13" xfId="0" applyFont="1" applyBorder="1" applyAlignment="1">
      <alignment horizontal="center" vertical="center"/>
    </xf>
    <xf numFmtId="0" fontId="56" fillId="32" borderId="80" xfId="0" applyFont="1" applyFill="1" applyBorder="1" applyAlignment="1">
      <alignment horizontal="center" wrapText="1" readingOrder="1"/>
    </xf>
    <xf numFmtId="0" fontId="85" fillId="32" borderId="80" xfId="0" applyFont="1" applyFill="1" applyBorder="1" applyAlignment="1">
      <alignment horizontal="center" wrapText="1" readingOrder="1"/>
    </xf>
    <xf numFmtId="0" fontId="51" fillId="0" borderId="0" xfId="0" applyFont="1" applyAlignment="1" applyProtection="1">
      <alignment horizontal="center"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22" fillId="0" borderId="0" xfId="0" applyFont="1" applyAlignment="1">
      <alignment horizontal="center" vertical="center"/>
    </xf>
    <xf numFmtId="0" fontId="34" fillId="3" borderId="13" xfId="0" applyFont="1" applyFill="1" applyBorder="1" applyAlignment="1">
      <alignment horizontal="center" vertical="center" wrapText="1" readingOrder="1"/>
    </xf>
    <xf numFmtId="0" fontId="2" fillId="0" borderId="0" xfId="0" applyFont="1" applyAlignment="1">
      <alignment horizontal="center" vertical="center" wrapText="1"/>
    </xf>
    <xf numFmtId="0" fontId="78" fillId="4" borderId="85" xfId="0" applyFont="1" applyFill="1" applyBorder="1" applyAlignment="1">
      <alignment horizontal="center" vertical="center"/>
    </xf>
    <xf numFmtId="0" fontId="54" fillId="17" borderId="79" xfId="0" applyFont="1" applyFill="1" applyBorder="1" applyAlignment="1">
      <alignment wrapText="1"/>
    </xf>
    <xf numFmtId="0" fontId="54" fillId="17" borderId="78" xfId="0" applyFont="1" applyFill="1" applyBorder="1" applyAlignment="1">
      <alignment wrapText="1"/>
    </xf>
    <xf numFmtId="0" fontId="54" fillId="17" borderId="13" xfId="0" applyFont="1" applyFill="1" applyBorder="1" applyAlignment="1">
      <alignment wrapText="1"/>
    </xf>
    <xf numFmtId="0" fontId="54" fillId="25" borderId="79" xfId="0" applyFont="1" applyFill="1" applyBorder="1" applyAlignment="1">
      <alignment wrapText="1"/>
    </xf>
    <xf numFmtId="0" fontId="54" fillId="23" borderId="78" xfId="0" applyFont="1" applyFill="1" applyBorder="1" applyAlignment="1">
      <alignment wrapText="1"/>
    </xf>
    <xf numFmtId="0" fontId="54" fillId="23" borderId="13" xfId="0" applyFont="1" applyFill="1" applyBorder="1" applyAlignment="1">
      <alignment wrapText="1"/>
    </xf>
    <xf numFmtId="0" fontId="54" fillId="23" borderId="79" xfId="0" applyFont="1" applyFill="1" applyBorder="1" applyAlignment="1">
      <alignment wrapText="1"/>
    </xf>
    <xf numFmtId="0" fontId="54" fillId="23" borderId="44" xfId="0" applyFont="1" applyFill="1" applyBorder="1"/>
    <xf numFmtId="0" fontId="54" fillId="24" borderId="79" xfId="0" applyFont="1" applyFill="1" applyBorder="1" applyAlignment="1">
      <alignment wrapText="1"/>
    </xf>
    <xf numFmtId="0" fontId="54" fillId="24" borderId="97" xfId="0" applyFont="1" applyFill="1" applyBorder="1" applyAlignment="1">
      <alignment wrapText="1"/>
    </xf>
    <xf numFmtId="0" fontId="8" fillId="26" borderId="97" xfId="0" applyFont="1" applyFill="1" applyBorder="1" applyAlignment="1">
      <alignment wrapText="1"/>
    </xf>
    <xf numFmtId="0" fontId="54" fillId="26" borderId="78" xfId="0" applyFont="1" applyFill="1" applyBorder="1" applyAlignment="1">
      <alignment wrapText="1" readingOrder="1"/>
    </xf>
    <xf numFmtId="0" fontId="54" fillId="26" borderId="13" xfId="0" applyFont="1" applyFill="1" applyBorder="1" applyAlignment="1">
      <alignment wrapText="1" readingOrder="1"/>
    </xf>
    <xf numFmtId="0" fontId="54" fillId="26" borderId="13" xfId="0" applyFont="1" applyFill="1" applyBorder="1" applyAlignment="1">
      <alignment wrapText="1"/>
    </xf>
    <xf numFmtId="0" fontId="0" fillId="3" borderId="0" xfId="0" applyFill="1" applyAlignment="1">
      <alignment horizontal="center"/>
    </xf>
    <xf numFmtId="0" fontId="32" fillId="3" borderId="0" xfId="0" applyFont="1" applyFill="1" applyAlignment="1">
      <alignment horizontal="center"/>
    </xf>
    <xf numFmtId="0" fontId="45" fillId="3" borderId="0" xfId="0" applyFont="1" applyFill="1" applyAlignment="1">
      <alignment horizontal="center"/>
    </xf>
    <xf numFmtId="9" fontId="0" fillId="3" borderId="0" xfId="0" applyNumberFormat="1" applyFill="1" applyAlignment="1">
      <alignment horizontal="center"/>
    </xf>
    <xf numFmtId="0" fontId="45" fillId="0" borderId="0" xfId="0" applyFont="1" applyAlignment="1" applyProtection="1">
      <alignment horizontal="center"/>
      <protection locked="0"/>
    </xf>
    <xf numFmtId="0" fontId="52" fillId="0" borderId="0" xfId="0" applyFont="1" applyAlignment="1" applyProtection="1">
      <alignment horizontal="center" vertical="center"/>
      <protection locked="0"/>
    </xf>
    <xf numFmtId="0" fontId="78" fillId="4" borderId="85" xfId="0" applyFont="1" applyFill="1" applyBorder="1" applyAlignment="1" applyProtection="1">
      <alignment horizontal="center" vertical="center" wrapText="1"/>
      <protection locked="0"/>
    </xf>
    <xf numFmtId="0" fontId="6" fillId="18" borderId="52" xfId="0" applyFont="1" applyFill="1" applyBorder="1" applyAlignment="1">
      <alignment horizontal="center" vertical="center"/>
    </xf>
    <xf numFmtId="0" fontId="34" fillId="13" borderId="88" xfId="0" applyFont="1" applyFill="1" applyBorder="1" applyAlignment="1">
      <alignment horizontal="center" vertical="center" wrapText="1" readingOrder="1"/>
    </xf>
    <xf numFmtId="0" fontId="34" fillId="13" borderId="109" xfId="0" applyFont="1" applyFill="1" applyBorder="1" applyAlignment="1">
      <alignment horizontal="center" vertical="center" wrapText="1" readingOrder="1"/>
    </xf>
    <xf numFmtId="0" fontId="89" fillId="29" borderId="13" xfId="0" applyFont="1" applyFill="1" applyBorder="1" applyAlignment="1">
      <alignment horizontal="center"/>
    </xf>
    <xf numFmtId="0" fontId="88" fillId="30" borderId="13" xfId="0" applyFont="1" applyFill="1" applyBorder="1" applyAlignment="1">
      <alignment horizontal="center"/>
    </xf>
    <xf numFmtId="0" fontId="88" fillId="30" borderId="13" xfId="0" applyFont="1" applyFill="1" applyBorder="1" applyAlignment="1">
      <alignment wrapText="1"/>
    </xf>
    <xf numFmtId="0" fontId="2" fillId="3" borderId="13" xfId="0" applyFont="1" applyFill="1" applyBorder="1" applyAlignment="1" applyProtection="1">
      <alignment horizontal="left" vertical="center"/>
      <protection locked="0"/>
    </xf>
    <xf numFmtId="0" fontId="2" fillId="3" borderId="13" xfId="0" applyFont="1" applyFill="1" applyBorder="1" applyAlignment="1" applyProtection="1">
      <alignment horizontal="center"/>
      <protection locked="0"/>
    </xf>
    <xf numFmtId="0" fontId="78" fillId="4" borderId="13" xfId="0" applyFont="1" applyFill="1" applyBorder="1" applyAlignment="1" applyProtection="1">
      <alignment vertical="center" wrapText="1"/>
      <protection locked="0"/>
    </xf>
    <xf numFmtId="0" fontId="78" fillId="4" borderId="13" xfId="0" applyFont="1" applyFill="1" applyBorder="1" applyAlignment="1" applyProtection="1">
      <alignment vertical="center"/>
      <protection locked="0"/>
    </xf>
    <xf numFmtId="0" fontId="78" fillId="4" borderId="13" xfId="0" applyFont="1" applyFill="1" applyBorder="1" applyAlignment="1">
      <alignment horizontal="center" vertical="center" wrapText="1"/>
    </xf>
    <xf numFmtId="0" fontId="78" fillId="4" borderId="13" xfId="0" applyFont="1" applyFill="1" applyBorder="1" applyAlignment="1" applyProtection="1">
      <alignment horizontal="center" vertical="center" wrapText="1"/>
      <protection locked="0"/>
    </xf>
    <xf numFmtId="0" fontId="0" fillId="3" borderId="13" xfId="0" applyFill="1" applyBorder="1"/>
    <xf numFmtId="0" fontId="2" fillId="0" borderId="13" xfId="0" applyFont="1" applyBorder="1" applyAlignment="1">
      <alignment horizontal="center" vertical="center" wrapText="1"/>
    </xf>
    <xf numFmtId="0" fontId="2" fillId="0" borderId="13" xfId="0" applyFont="1" applyBorder="1" applyAlignment="1">
      <alignment horizontal="center"/>
    </xf>
    <xf numFmtId="9" fontId="34" fillId="3" borderId="13" xfId="0" applyNumberFormat="1" applyFont="1" applyFill="1" applyBorder="1" applyAlignment="1">
      <alignment horizontal="center"/>
    </xf>
    <xf numFmtId="9" fontId="34" fillId="3" borderId="13" xfId="0" applyNumberFormat="1" applyFont="1" applyFill="1" applyBorder="1" applyAlignment="1">
      <alignment horizontal="center" vertical="center" wrapText="1" readingOrder="1"/>
    </xf>
    <xf numFmtId="0" fontId="35" fillId="3" borderId="13" xfId="0" applyFont="1" applyFill="1" applyBorder="1" applyAlignment="1">
      <alignment horizontal="center" vertical="center" wrapText="1" readingOrder="1"/>
    </xf>
    <xf numFmtId="0" fontId="39" fillId="3" borderId="13" xfId="0" applyFont="1" applyFill="1" applyBorder="1"/>
    <xf numFmtId="0" fontId="28" fillId="3" borderId="13" xfId="0" applyFont="1" applyFill="1" applyBorder="1" applyAlignment="1">
      <alignment horizontal="center" vertical="center" wrapText="1"/>
    </xf>
    <xf numFmtId="0" fontId="60" fillId="7" borderId="13" xfId="0" applyFont="1" applyFill="1" applyBorder="1" applyAlignment="1">
      <alignment horizontal="center" vertical="center" wrapText="1" readingOrder="1"/>
    </xf>
    <xf numFmtId="9" fontId="0" fillId="3" borderId="13" xfId="0" applyNumberFormat="1" applyFill="1" applyBorder="1"/>
    <xf numFmtId="0" fontId="0" fillId="3" borderId="13" xfId="0" applyFill="1" applyBorder="1" applyAlignment="1">
      <alignment horizontal="center"/>
    </xf>
    <xf numFmtId="0" fontId="21" fillId="3" borderId="13" xfId="0" applyFont="1" applyFill="1" applyBorder="1"/>
    <xf numFmtId="0" fontId="61" fillId="8" borderId="13" xfId="0" applyFont="1" applyFill="1" applyBorder="1" applyAlignment="1">
      <alignment horizontal="center" vertical="center" wrapText="1" readingOrder="1"/>
    </xf>
    <xf numFmtId="0" fontId="61" fillId="0" borderId="13" xfId="0" applyFont="1" applyBorder="1" applyAlignment="1">
      <alignment horizontal="center" vertical="center" wrapText="1" readingOrder="1"/>
    </xf>
    <xf numFmtId="0" fontId="61" fillId="0" borderId="13" xfId="0" applyFont="1" applyBorder="1" applyAlignment="1">
      <alignment horizontal="justify" vertical="center" wrapText="1" readingOrder="1"/>
    </xf>
    <xf numFmtId="9" fontId="61" fillId="0" borderId="13" xfId="0" applyNumberFormat="1" applyFont="1" applyBorder="1" applyAlignment="1">
      <alignment horizontal="justify" vertical="center" wrapText="1" readingOrder="1"/>
    </xf>
    <xf numFmtId="0" fontId="61" fillId="9" borderId="13" xfId="0" applyFont="1" applyFill="1" applyBorder="1" applyAlignment="1">
      <alignment horizontal="center" vertical="center" wrapText="1" readingOrder="1"/>
    </xf>
    <xf numFmtId="0" fontId="61" fillId="10" borderId="13" xfId="0" applyFont="1" applyFill="1" applyBorder="1" applyAlignment="1">
      <alignment horizontal="center" vertical="center" wrapText="1" readingOrder="1"/>
    </xf>
    <xf numFmtId="0" fontId="61" fillId="11" borderId="13" xfId="0" applyFont="1" applyFill="1" applyBorder="1" applyAlignment="1">
      <alignment horizontal="center" vertical="center" wrapText="1" readingOrder="1"/>
    </xf>
    <xf numFmtId="0" fontId="62" fillId="12" borderId="13" xfId="0" applyFont="1" applyFill="1" applyBorder="1" applyAlignment="1">
      <alignment horizontal="center" vertical="center" wrapText="1" readingOrder="1"/>
    </xf>
    <xf numFmtId="0" fontId="25" fillId="3" borderId="13" xfId="0" applyFont="1" applyFill="1" applyBorder="1" applyAlignment="1">
      <alignment horizontal="justify" vertical="center" wrapText="1" readingOrder="1"/>
    </xf>
    <xf numFmtId="0" fontId="26" fillId="0" borderId="13" xfId="0" applyFont="1" applyBorder="1" applyAlignment="1">
      <alignment horizontal="center" vertical="center" wrapText="1"/>
    </xf>
    <xf numFmtId="0" fontId="64" fillId="7" borderId="13" xfId="0" applyFont="1" applyFill="1" applyBorder="1" applyAlignment="1">
      <alignment horizontal="center" vertical="center" wrapText="1" readingOrder="1"/>
    </xf>
    <xf numFmtId="0" fontId="65" fillId="8" borderId="13" xfId="0" applyFont="1" applyFill="1" applyBorder="1" applyAlignment="1">
      <alignment horizontal="center" vertical="center" wrapText="1" readingOrder="1"/>
    </xf>
    <xf numFmtId="0" fontId="65" fillId="0" borderId="13" xfId="0" applyFont="1" applyBorder="1" applyAlignment="1">
      <alignment horizontal="justify" vertical="center" wrapText="1" readingOrder="1"/>
    </xf>
    <xf numFmtId="9" fontId="65" fillId="0" borderId="13" xfId="0" applyNumberFormat="1" applyFont="1" applyBorder="1" applyAlignment="1">
      <alignment horizontal="center" vertical="center" wrapText="1" readingOrder="1"/>
    </xf>
    <xf numFmtId="0" fontId="65" fillId="9" borderId="13" xfId="0" applyFont="1" applyFill="1" applyBorder="1" applyAlignment="1">
      <alignment horizontal="center" vertical="center" wrapText="1" readingOrder="1"/>
    </xf>
    <xf numFmtId="0" fontId="65" fillId="10" borderId="13" xfId="0" applyFont="1" applyFill="1" applyBorder="1" applyAlignment="1">
      <alignment horizontal="center" vertical="center" wrapText="1" readingOrder="1"/>
    </xf>
    <xf numFmtId="0" fontId="65" fillId="11" borderId="13" xfId="0" applyFont="1" applyFill="1" applyBorder="1" applyAlignment="1">
      <alignment horizontal="center" vertical="center" wrapText="1" readingOrder="1"/>
    </xf>
    <xf numFmtId="0" fontId="66" fillId="12" borderId="13" xfId="0" applyFont="1" applyFill="1" applyBorder="1" applyAlignment="1">
      <alignment horizontal="center" vertical="center" wrapText="1" readingOrder="1"/>
    </xf>
    <xf numFmtId="0" fontId="27" fillId="3" borderId="13" xfId="0" applyFont="1" applyFill="1" applyBorder="1"/>
    <xf numFmtId="0" fontId="3" fillId="3" borderId="13" xfId="0" applyFont="1" applyFill="1" applyBorder="1" applyAlignment="1">
      <alignment horizontal="left" vertical="center"/>
    </xf>
    <xf numFmtId="0" fontId="22" fillId="0" borderId="13" xfId="0" applyFont="1" applyBorder="1" applyAlignment="1">
      <alignment horizontal="center" vertical="center"/>
    </xf>
    <xf numFmtId="0" fontId="22" fillId="0" borderId="13" xfId="0" applyFont="1" applyBorder="1" applyAlignment="1">
      <alignment horizontal="center"/>
    </xf>
    <xf numFmtId="0" fontId="22" fillId="3" borderId="13" xfId="0" applyFont="1" applyFill="1" applyBorder="1" applyAlignment="1">
      <alignment horizontal="center" vertical="center"/>
    </xf>
    <xf numFmtId="0" fontId="6" fillId="18" borderId="13" xfId="0" applyFont="1" applyFill="1" applyBorder="1" applyAlignment="1">
      <alignment horizontal="center" vertical="center" wrapText="1"/>
    </xf>
    <xf numFmtId="0" fontId="6" fillId="18" borderId="13" xfId="0" applyFont="1" applyFill="1" applyBorder="1" applyAlignment="1">
      <alignment horizontal="center" vertical="center"/>
    </xf>
    <xf numFmtId="0" fontId="24" fillId="3" borderId="13" xfId="0" applyFont="1" applyFill="1" applyBorder="1" applyAlignment="1">
      <alignment vertical="top" wrapText="1"/>
    </xf>
    <xf numFmtId="0" fontId="45" fillId="0" borderId="13" xfId="0" applyFont="1" applyBorder="1" applyProtection="1">
      <protection locked="0"/>
    </xf>
    <xf numFmtId="0" fontId="51" fillId="0" borderId="13" xfId="0" applyFont="1" applyBorder="1" applyAlignment="1" applyProtection="1">
      <alignment horizontal="center" vertical="center"/>
      <protection locked="0"/>
    </xf>
    <xf numFmtId="0" fontId="52" fillId="0" borderId="13" xfId="0" applyFont="1" applyBorder="1" applyAlignment="1" applyProtection="1">
      <alignment vertical="center"/>
      <protection locked="0"/>
    </xf>
    <xf numFmtId="0" fontId="45" fillId="0" borderId="13" xfId="0" applyFont="1" applyBorder="1" applyAlignment="1" applyProtection="1">
      <alignment horizontal="center"/>
      <protection locked="0"/>
    </xf>
    <xf numFmtId="0" fontId="46" fillId="21" borderId="13" xfId="0" applyFont="1" applyFill="1" applyBorder="1" applyAlignment="1" applyProtection="1">
      <alignment horizontal="left" vertical="center"/>
      <protection locked="0"/>
    </xf>
    <xf numFmtId="0" fontId="48" fillId="20" borderId="13" xfId="0" applyFont="1" applyFill="1" applyBorder="1" applyAlignment="1" applyProtection="1">
      <alignment horizontal="center" vertical="center" wrapText="1"/>
      <protection locked="0"/>
    </xf>
    <xf numFmtId="0" fontId="45" fillId="0" borderId="13" xfId="0" applyFont="1" applyBorder="1"/>
    <xf numFmtId="0" fontId="46" fillId="0" borderId="13" xfId="0" applyFont="1" applyBorder="1" applyAlignment="1" applyProtection="1">
      <alignment horizontal="left" vertical="center"/>
      <protection locked="0"/>
    </xf>
    <xf numFmtId="0" fontId="47" fillId="0" borderId="13"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6" fillId="21" borderId="13" xfId="0" applyFont="1" applyFill="1" applyBorder="1" applyAlignment="1" applyProtection="1">
      <alignment horizontal="left" vertical="center" wrapText="1"/>
      <protection locked="0"/>
    </xf>
    <xf numFmtId="0" fontId="46" fillId="0" borderId="13" xfId="0" applyFont="1" applyBorder="1" applyAlignment="1" applyProtection="1">
      <alignment horizontal="left"/>
      <protection locked="0"/>
    </xf>
    <xf numFmtId="0" fontId="45" fillId="0" borderId="13" xfId="0" applyFont="1" applyBorder="1" applyAlignment="1" applyProtection="1">
      <alignment horizontal="center" vertical="center"/>
      <protection locked="0"/>
    </xf>
    <xf numFmtId="0" fontId="47" fillId="19" borderId="13" xfId="0" applyFont="1" applyFill="1" applyBorder="1" applyAlignment="1" applyProtection="1">
      <alignment horizontal="left"/>
      <protection locked="0"/>
    </xf>
    <xf numFmtId="0" fontId="48" fillId="19" borderId="13" xfId="0" applyFont="1" applyFill="1" applyBorder="1"/>
    <xf numFmtId="0" fontId="48" fillId="19" borderId="13" xfId="0" applyFont="1" applyFill="1" applyBorder="1" applyAlignment="1" applyProtection="1">
      <alignment horizontal="center" vertical="center"/>
      <protection locked="0"/>
    </xf>
    <xf numFmtId="0" fontId="84" fillId="0" borderId="13" xfId="0" applyFont="1" applyBorder="1"/>
    <xf numFmtId="0" fontId="85" fillId="31" borderId="13" xfId="0" applyFont="1" applyFill="1" applyBorder="1" applyAlignment="1">
      <alignment wrapText="1" readingOrder="1"/>
    </xf>
    <xf numFmtId="0" fontId="85" fillId="31" borderId="13" xfId="0" applyFont="1" applyFill="1" applyBorder="1" applyAlignment="1">
      <alignment horizontal="center" wrapText="1" readingOrder="1"/>
    </xf>
    <xf numFmtId="0" fontId="54" fillId="0" borderId="13" xfId="0" applyFont="1" applyBorder="1" applyAlignment="1">
      <alignment horizontal="center" vertical="center" wrapText="1" readingOrder="1"/>
    </xf>
    <xf numFmtId="0" fontId="54" fillId="25" borderId="13" xfId="0" applyFont="1" applyFill="1" applyBorder="1" applyAlignment="1">
      <alignment wrapText="1"/>
    </xf>
    <xf numFmtId="0" fontId="55" fillId="0" borderId="13" xfId="0" applyFont="1" applyBorder="1" applyAlignment="1">
      <alignment horizontal="center"/>
    </xf>
    <xf numFmtId="0" fontId="55" fillId="0" borderId="13" xfId="0" applyFont="1" applyBorder="1" applyAlignment="1">
      <alignment horizontal="center" wrapText="1"/>
    </xf>
    <xf numFmtId="0" fontId="90" fillId="0" borderId="13" xfId="0" applyFont="1" applyBorder="1" applyAlignment="1">
      <alignment horizontal="center" wrapText="1"/>
    </xf>
    <xf numFmtId="0" fontId="90" fillId="0" borderId="13" xfId="0" applyFont="1" applyBorder="1" applyAlignment="1">
      <alignment horizontal="center"/>
    </xf>
    <xf numFmtId="0" fontId="27" fillId="0" borderId="78" xfId="0" applyFont="1" applyBorder="1" applyAlignment="1" applyProtection="1">
      <alignment horizontal="left" vertical="top" wrapText="1"/>
      <protection locked="0"/>
    </xf>
    <xf numFmtId="0" fontId="27" fillId="0" borderId="13" xfId="0" applyFont="1" applyBorder="1" applyAlignment="1" applyProtection="1">
      <alignment horizontal="left" vertical="top" wrapText="1"/>
      <protection locked="0"/>
    </xf>
    <xf numFmtId="0" fontId="27" fillId="0" borderId="55" xfId="0" applyFont="1" applyBorder="1" applyAlignment="1" applyProtection="1">
      <alignment horizontal="left" vertical="top" wrapText="1"/>
      <protection locked="0"/>
    </xf>
    <xf numFmtId="0" fontId="0" fillId="0" borderId="13" xfId="0" applyBorder="1" applyAlignment="1">
      <alignment wrapText="1"/>
    </xf>
    <xf numFmtId="0" fontId="0" fillId="0" borderId="13" xfId="0" applyBorder="1" applyAlignment="1">
      <alignment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8"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3" fillId="28" borderId="13" xfId="0" applyFont="1" applyFill="1" applyBorder="1" applyAlignment="1">
      <alignment wrapText="1" readingOrder="1"/>
    </xf>
    <xf numFmtId="0" fontId="51" fillId="0" borderId="0" xfId="0" applyFont="1" applyAlignment="1" applyProtection="1">
      <alignment horizontal="center" vertical="center"/>
      <protection locked="0"/>
    </xf>
    <xf numFmtId="0" fontId="57" fillId="20" borderId="13" xfId="0" applyFont="1" applyFill="1" applyBorder="1" applyAlignment="1" applyProtection="1">
      <alignment horizontal="center" vertical="center" wrapText="1"/>
      <protection locked="0"/>
    </xf>
    <xf numFmtId="0" fontId="57" fillId="20" borderId="13" xfId="0" applyFont="1" applyFill="1" applyBorder="1" applyAlignment="1" applyProtection="1">
      <alignment horizontal="center" vertical="center"/>
      <protection locked="0"/>
    </xf>
    <xf numFmtId="0" fontId="53" fillId="0" borderId="13" xfId="0" applyFont="1" applyBorder="1" applyAlignment="1" applyProtection="1">
      <alignment horizontal="justify" vertical="center"/>
      <protection locked="0"/>
    </xf>
    <xf numFmtId="0" fontId="0" fillId="0" borderId="13" xfId="0" applyBorder="1" applyAlignment="1">
      <alignment horizontal="justify" vertical="center"/>
    </xf>
    <xf numFmtId="0" fontId="8" fillId="0" borderId="103" xfId="0" applyFont="1" applyBorder="1" applyAlignment="1">
      <alignment horizontal="center" vertical="center" wrapText="1" readingOrder="1"/>
    </xf>
    <xf numFmtId="0" fontId="8" fillId="0" borderId="104" xfId="0" applyFont="1" applyBorder="1" applyAlignment="1">
      <alignment horizontal="center" vertical="center" wrapText="1" readingOrder="1"/>
    </xf>
    <xf numFmtId="0" fontId="8" fillId="0" borderId="105" xfId="0" applyFont="1" applyBorder="1" applyAlignment="1">
      <alignment horizontal="center" vertical="center" wrapText="1" readingOrder="1"/>
    </xf>
    <xf numFmtId="0" fontId="54" fillId="0" borderId="103" xfId="0" applyFont="1" applyBorder="1" applyAlignment="1">
      <alignment horizontal="center" vertical="center" wrapText="1" readingOrder="1"/>
    </xf>
    <xf numFmtId="0" fontId="54" fillId="0" borderId="104" xfId="0" applyFont="1" applyBorder="1" applyAlignment="1">
      <alignment horizontal="center" vertical="center" wrapText="1" readingOrder="1"/>
    </xf>
    <xf numFmtId="0" fontId="54" fillId="0" borderId="105" xfId="0" applyFont="1" applyBorder="1" applyAlignment="1">
      <alignment horizontal="center" vertical="center" wrapText="1" readingOrder="1"/>
    </xf>
    <xf numFmtId="0" fontId="54" fillId="0" borderId="13" xfId="0" applyFont="1" applyBorder="1" applyAlignment="1">
      <alignment horizontal="center" vertical="center" wrapText="1" readingOrder="1"/>
    </xf>
    <xf numFmtId="0" fontId="54" fillId="0" borderId="94" xfId="0" applyFont="1" applyBorder="1" applyAlignment="1">
      <alignment horizontal="center" vertical="center" wrapText="1" readingOrder="1"/>
    </xf>
    <xf numFmtId="0" fontId="54" fillId="0" borderId="95" xfId="0" applyFont="1" applyBorder="1" applyAlignment="1">
      <alignment horizontal="center" vertical="center" wrapText="1" readingOrder="1"/>
    </xf>
    <xf numFmtId="0" fontId="54" fillId="0" borderId="20" xfId="0" applyFont="1" applyBorder="1" applyAlignment="1">
      <alignment horizontal="center" vertical="center" wrapText="1" readingOrder="1"/>
    </xf>
    <xf numFmtId="0" fontId="54" fillId="0" borderId="100" xfId="0" applyFont="1" applyBorder="1" applyAlignment="1">
      <alignment horizontal="center" vertical="center" wrapText="1" readingOrder="1"/>
    </xf>
    <xf numFmtId="0" fontId="83" fillId="28" borderId="76" xfId="0" applyFont="1" applyFill="1" applyBorder="1" applyAlignment="1">
      <alignment wrapText="1" readingOrder="1"/>
    </xf>
    <xf numFmtId="0" fontId="83" fillId="28" borderId="23" xfId="0" applyFont="1" applyFill="1" applyBorder="1" applyAlignment="1">
      <alignment wrapText="1" readingOrder="1"/>
    </xf>
    <xf numFmtId="0" fontId="83" fillId="28" borderId="79" xfId="0" applyFont="1" applyFill="1" applyBorder="1" applyAlignment="1">
      <alignment wrapText="1" readingOrder="1"/>
    </xf>
    <xf numFmtId="0" fontId="88" fillId="28" borderId="74" xfId="0" applyFont="1" applyFill="1" applyBorder="1" applyAlignment="1">
      <alignment horizontal="center"/>
    </xf>
    <xf numFmtId="0" fontId="88" fillId="28" borderId="18" xfId="0" applyFont="1" applyFill="1" applyBorder="1" applyAlignment="1">
      <alignment horizontal="center"/>
    </xf>
    <xf numFmtId="0" fontId="88" fillId="28" borderId="108" xfId="0" applyFont="1" applyFill="1" applyBorder="1" applyAlignment="1">
      <alignment horizontal="center"/>
    </xf>
    <xf numFmtId="0" fontId="89" fillId="29" borderId="13" xfId="0" applyFont="1" applyFill="1" applyBorder="1" applyAlignment="1">
      <alignment wrapText="1"/>
    </xf>
    <xf numFmtId="0" fontId="89" fillId="29" borderId="13" xfId="0" applyFont="1" applyFill="1" applyBorder="1" applyAlignment="1">
      <alignment horizontal="center"/>
    </xf>
    <xf numFmtId="0" fontId="82" fillId="0" borderId="0" xfId="0" applyFont="1" applyAlignment="1">
      <alignment horizontal="center"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72" xfId="0" applyBorder="1" applyAlignment="1">
      <alignment horizontal="center" vertical="center" wrapText="1"/>
    </xf>
    <xf numFmtId="0" fontId="0" fillId="0" borderId="70" xfId="0" applyBorder="1" applyAlignment="1">
      <alignment horizontal="center" vertical="center" wrapText="1"/>
    </xf>
    <xf numFmtId="0" fontId="0" fillId="0" borderId="55" xfId="0" applyBorder="1" applyAlignment="1">
      <alignment horizontal="center" vertical="center" wrapText="1"/>
    </xf>
    <xf numFmtId="14" fontId="0" fillId="0" borderId="72" xfId="0" applyNumberFormat="1" applyBorder="1" applyAlignment="1">
      <alignment horizontal="center" vertical="center" wrapText="1"/>
    </xf>
    <xf numFmtId="14" fontId="0" fillId="0" borderId="70" xfId="0" applyNumberFormat="1" applyBorder="1" applyAlignment="1">
      <alignment horizontal="center" vertical="center" wrapText="1"/>
    </xf>
    <xf numFmtId="14" fontId="0" fillId="0" borderId="55" xfId="0" applyNumberFormat="1" applyBorder="1" applyAlignment="1">
      <alignment horizontal="center" vertical="center" wrapText="1"/>
    </xf>
    <xf numFmtId="9" fontId="0" fillId="0" borderId="72" xfId="0" applyNumberFormat="1" applyBorder="1" applyAlignment="1">
      <alignment horizontal="center" vertical="center" wrapText="1"/>
    </xf>
    <xf numFmtId="9" fontId="0" fillId="0" borderId="70" xfId="0" applyNumberFormat="1" applyBorder="1" applyAlignment="1">
      <alignment horizontal="center" vertical="center" wrapText="1"/>
    </xf>
    <xf numFmtId="9" fontId="0" fillId="0" borderId="55" xfId="0" applyNumberFormat="1" applyBorder="1" applyAlignment="1">
      <alignment horizontal="center" vertical="center" wrapText="1"/>
    </xf>
    <xf numFmtId="0" fontId="4" fillId="4" borderId="13" xfId="0" applyFont="1" applyFill="1" applyBorder="1" applyAlignment="1">
      <alignment horizontal="center" vertical="center"/>
    </xf>
    <xf numFmtId="0" fontId="0" fillId="24" borderId="72" xfId="0" applyFill="1" applyBorder="1" applyAlignment="1">
      <alignment horizontal="center" vertical="center" wrapText="1"/>
    </xf>
    <xf numFmtId="0" fontId="0" fillId="24" borderId="70" xfId="0" applyFill="1" applyBorder="1" applyAlignment="1">
      <alignment horizontal="center" vertical="center" wrapText="1"/>
    </xf>
    <xf numFmtId="0" fontId="0" fillId="24" borderId="55" xfId="0" applyFill="1" applyBorder="1" applyAlignment="1">
      <alignment horizontal="center" vertical="center" wrapText="1"/>
    </xf>
    <xf numFmtId="0" fontId="0" fillId="26" borderId="13" xfId="0" applyFill="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0" fillId="27" borderId="13" xfId="0" applyFill="1" applyBorder="1" applyAlignment="1">
      <alignment horizontal="center" vertical="center" wrapText="1"/>
    </xf>
    <xf numFmtId="0" fontId="0" fillId="27" borderId="70" xfId="0" applyFill="1" applyBorder="1" applyAlignment="1">
      <alignment horizontal="center" vertical="center" wrapText="1"/>
    </xf>
    <xf numFmtId="0" fontId="0" fillId="27" borderId="55" xfId="0" applyFill="1" applyBorder="1" applyAlignment="1">
      <alignment horizontal="center" vertical="center" wrapText="1"/>
    </xf>
    <xf numFmtId="0" fontId="0" fillId="0" borderId="70" xfId="0" applyBorder="1" applyAlignment="1">
      <alignment horizontal="left" vertical="center" wrapText="1"/>
    </xf>
    <xf numFmtId="0" fontId="0" fillId="0" borderId="55" xfId="0" applyBorder="1" applyAlignment="1">
      <alignment horizontal="left" vertical="center" wrapText="1"/>
    </xf>
    <xf numFmtId="0" fontId="67" fillId="0" borderId="72" xfId="0" applyFont="1" applyBorder="1" applyAlignment="1">
      <alignment horizontal="center" vertical="center" wrapText="1"/>
    </xf>
    <xf numFmtId="0" fontId="67" fillId="0" borderId="70" xfId="0" applyFont="1" applyBorder="1" applyAlignment="1">
      <alignment horizontal="center" vertical="center" wrapText="1"/>
    </xf>
    <xf numFmtId="0" fontId="67" fillId="0" borderId="55" xfId="0" applyFont="1" applyBorder="1" applyAlignment="1">
      <alignment horizontal="center" vertical="center" wrapText="1"/>
    </xf>
    <xf numFmtId="0" fontId="0" fillId="23" borderId="72" xfId="0" applyFill="1" applyBorder="1" applyAlignment="1">
      <alignment horizontal="center" vertical="center" wrapText="1"/>
    </xf>
    <xf numFmtId="0" fontId="0" fillId="23" borderId="70" xfId="0" applyFill="1" applyBorder="1" applyAlignment="1">
      <alignment horizontal="center" vertical="center" wrapText="1"/>
    </xf>
    <xf numFmtId="0" fontId="0" fillId="23" borderId="55" xfId="0" applyFill="1" applyBorder="1" applyAlignment="1">
      <alignment horizontal="center" vertical="center" wrapText="1"/>
    </xf>
    <xf numFmtId="0" fontId="0" fillId="0" borderId="81" xfId="0" applyBorder="1" applyAlignment="1">
      <alignment horizontal="center" vertical="center" wrapText="1"/>
    </xf>
    <xf numFmtId="0" fontId="0" fillId="0" borderId="79" xfId="0" applyBorder="1" applyAlignment="1">
      <alignment horizontal="center" vertical="center" wrapText="1"/>
    </xf>
    <xf numFmtId="0" fontId="67"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70" xfId="0" applyBorder="1" applyAlignment="1">
      <alignment horizontal="center"/>
    </xf>
    <xf numFmtId="0" fontId="0" fillId="0" borderId="55" xfId="0" applyBorder="1" applyAlignment="1">
      <alignment horizontal="center"/>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72" xfId="0" applyBorder="1" applyAlignment="1">
      <alignment horizontal="center"/>
    </xf>
    <xf numFmtId="14" fontId="0" fillId="0" borderId="72" xfId="0" applyNumberFormat="1" applyBorder="1" applyAlignment="1">
      <alignment horizontal="center" vertical="center"/>
    </xf>
    <xf numFmtId="0" fontId="0" fillId="0" borderId="70" xfId="0" applyBorder="1" applyAlignment="1">
      <alignment horizontal="center" vertical="center"/>
    </xf>
    <xf numFmtId="0" fontId="0" fillId="0" borderId="55" xfId="0" applyBorder="1" applyAlignment="1">
      <alignment horizontal="center" vertical="center"/>
    </xf>
    <xf numFmtId="0" fontId="27" fillId="25" borderId="72" xfId="0" applyFont="1" applyFill="1" applyBorder="1" applyAlignment="1" applyProtection="1">
      <alignment horizontal="center" vertical="center" wrapText="1"/>
      <protection locked="0"/>
    </xf>
    <xf numFmtId="0" fontId="27" fillId="25" borderId="70" xfId="0" applyFont="1" applyFill="1" applyBorder="1" applyAlignment="1" applyProtection="1">
      <alignment horizontal="center" vertical="center" wrapText="1"/>
      <protection locked="0"/>
    </xf>
    <xf numFmtId="0" fontId="27" fillId="25" borderId="55" xfId="0" applyFont="1" applyFill="1" applyBorder="1" applyAlignment="1" applyProtection="1">
      <alignment horizontal="center" vertical="center" wrapText="1"/>
      <protection locked="0"/>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7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77" xfId="0" applyFont="1" applyFill="1" applyBorder="1" applyAlignment="1">
      <alignment horizontal="center" vertical="center" wrapText="1"/>
    </xf>
    <xf numFmtId="0" fontId="4" fillId="4" borderId="107"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8" fillId="4" borderId="2" xfId="0" applyFont="1" applyFill="1" applyBorder="1" applyAlignment="1">
      <alignment horizontal="center" vertical="center"/>
    </xf>
    <xf numFmtId="0" fontId="68"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13" xfId="0" applyFont="1" applyFill="1" applyBorder="1" applyAlignment="1">
      <alignment horizontal="left" vertical="center"/>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13"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77" xfId="0" applyFont="1" applyFill="1" applyBorder="1" applyAlignment="1">
      <alignment horizontal="center" vertical="center"/>
    </xf>
    <xf numFmtId="0" fontId="4" fillId="4" borderId="13" xfId="0" applyFont="1" applyFill="1" applyBorder="1" applyAlignment="1">
      <alignment horizontal="center" vertical="center" textRotation="1"/>
    </xf>
    <xf numFmtId="0" fontId="4" fillId="4" borderId="13" xfId="0" applyFont="1" applyFill="1" applyBorder="1" applyAlignment="1">
      <alignment horizontal="center" vertical="center" wrapText="1"/>
    </xf>
    <xf numFmtId="0" fontId="0" fillId="0" borderId="80" xfId="0" applyBorder="1" applyAlignment="1">
      <alignment horizontal="center" vertical="center" wrapText="1"/>
    </xf>
    <xf numFmtId="0" fontId="27" fillId="17" borderId="13" xfId="0" applyFont="1" applyFill="1" applyBorder="1" applyAlignment="1" applyProtection="1">
      <alignment horizontal="center" vertical="center" wrapText="1"/>
      <protection locked="0"/>
    </xf>
    <xf numFmtId="0" fontId="27" fillId="0" borderId="13" xfId="0" applyFont="1" applyBorder="1" applyAlignment="1">
      <alignment horizontal="left" vertical="center" wrapText="1"/>
    </xf>
    <xf numFmtId="0" fontId="27" fillId="0" borderId="72" xfId="0" applyFont="1" applyBorder="1" applyAlignment="1">
      <alignment horizontal="left" vertical="center" wrapText="1"/>
    </xf>
    <xf numFmtId="0" fontId="27" fillId="0" borderId="70" xfId="0" applyFont="1" applyBorder="1" applyAlignment="1">
      <alignment horizontal="left" vertical="center" wrapText="1"/>
    </xf>
    <xf numFmtId="0" fontId="23" fillId="6" borderId="13" xfId="0" applyFont="1" applyFill="1" applyBorder="1" applyAlignment="1">
      <alignment horizontal="center" vertical="center" wrapText="1"/>
    </xf>
    <xf numFmtId="0" fontId="63" fillId="0" borderId="0" xfId="0" applyFont="1" applyAlignment="1">
      <alignment horizontal="center" vertical="center"/>
    </xf>
    <xf numFmtId="0" fontId="59" fillId="0" borderId="0" xfId="0" applyFont="1" applyAlignment="1">
      <alignment horizontal="center" vertical="center"/>
    </xf>
    <xf numFmtId="0" fontId="38" fillId="3" borderId="13" xfId="0" applyFont="1" applyFill="1" applyBorder="1" applyAlignment="1">
      <alignment horizontal="justify" vertical="center" wrapText="1"/>
    </xf>
    <xf numFmtId="0" fontId="31" fillId="13" borderId="51" xfId="0" applyFont="1" applyFill="1" applyBorder="1" applyAlignment="1">
      <alignment horizontal="center" vertical="center" wrapText="1" readingOrder="1"/>
    </xf>
    <xf numFmtId="0" fontId="31" fillId="13" borderId="52" xfId="0" applyFont="1" applyFill="1" applyBorder="1" applyAlignment="1">
      <alignment horizontal="center" vertical="center" wrapText="1" readingOrder="1"/>
    </xf>
    <xf numFmtId="0" fontId="31" fillId="13" borderId="53" xfId="0" applyFont="1" applyFill="1" applyBorder="1" applyAlignment="1">
      <alignment horizontal="center" vertical="center" wrapText="1" readingOrder="1"/>
    </xf>
    <xf numFmtId="0" fontId="34" fillId="13" borderId="87" xfId="0" applyFont="1" applyFill="1" applyBorder="1" applyAlignment="1">
      <alignment horizontal="center" vertical="center" wrapText="1" readingOrder="1"/>
    </xf>
    <xf numFmtId="0" fontId="34" fillId="13" borderId="88"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74" fillId="14" borderId="0" xfId="0" applyFont="1" applyFill="1" applyAlignment="1">
      <alignment horizontal="center" vertical="center" wrapText="1" readingOrder="1"/>
    </xf>
    <xf numFmtId="0" fontId="75" fillId="16" borderId="62" xfId="0" applyFont="1" applyFill="1" applyBorder="1" applyAlignment="1">
      <alignment horizontal="center" vertical="center" wrapText="1" readingOrder="1"/>
    </xf>
    <xf numFmtId="0" fontId="75" fillId="16" borderId="63" xfId="0" applyFont="1" applyFill="1" applyBorder="1" applyAlignment="1">
      <alignment horizontal="center" vertical="center" wrapText="1" readingOrder="1"/>
    </xf>
    <xf numFmtId="0" fontId="75" fillId="16" borderId="64" xfId="0" applyFont="1" applyFill="1" applyBorder="1" applyAlignment="1">
      <alignment horizontal="center" vertical="center" wrapText="1" readingOrder="1"/>
    </xf>
    <xf numFmtId="0" fontId="75" fillId="16" borderId="65"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66" xfId="0" applyFont="1" applyFill="1" applyBorder="1" applyAlignment="1">
      <alignment horizontal="center" vertical="center" wrapText="1" readingOrder="1"/>
    </xf>
    <xf numFmtId="0" fontId="75" fillId="16" borderId="67" xfId="0" applyFont="1" applyFill="1" applyBorder="1" applyAlignment="1">
      <alignment horizontal="center" vertical="center" wrapText="1" readingOrder="1"/>
    </xf>
    <xf numFmtId="0" fontId="75" fillId="16" borderId="68" xfId="0" applyFont="1" applyFill="1" applyBorder="1" applyAlignment="1">
      <alignment horizontal="center" vertical="center" wrapText="1" readingOrder="1"/>
    </xf>
    <xf numFmtId="0" fontId="75" fillId="16" borderId="69" xfId="0" applyFont="1" applyFill="1" applyBorder="1" applyAlignment="1">
      <alignment horizontal="center" vertical="center" wrapText="1" readingOrder="1"/>
    </xf>
    <xf numFmtId="0" fontId="73" fillId="0" borderId="59" xfId="0" applyFont="1" applyBorder="1" applyAlignment="1">
      <alignment horizontal="center" vertical="center" wrapText="1"/>
    </xf>
    <xf numFmtId="0" fontId="73" fillId="0" borderId="60" xfId="0" applyFont="1" applyBorder="1" applyAlignment="1">
      <alignment horizontal="center" vertical="center"/>
    </xf>
    <xf numFmtId="0" fontId="73" fillId="0" borderId="20" xfId="0" applyFont="1" applyBorder="1" applyAlignment="1">
      <alignment horizontal="center" vertical="center" wrapText="1"/>
    </xf>
    <xf numFmtId="0" fontId="73" fillId="0" borderId="0" xfId="0" applyFont="1" applyAlignment="1">
      <alignment horizontal="center" vertical="center"/>
    </xf>
    <xf numFmtId="0" fontId="73" fillId="0" borderId="20" xfId="0" applyFont="1" applyBorder="1" applyAlignment="1">
      <alignment horizontal="center" vertical="center"/>
    </xf>
    <xf numFmtId="0" fontId="73" fillId="0" borderId="43" xfId="0" applyFont="1" applyBorder="1" applyAlignment="1">
      <alignment horizontal="center" vertical="center"/>
    </xf>
    <xf numFmtId="0" fontId="73" fillId="0" borderId="44" xfId="0" applyFont="1" applyBorder="1" applyAlignment="1">
      <alignment horizontal="center" vertical="center"/>
    </xf>
    <xf numFmtId="0" fontId="40" fillId="5" borderId="0" xfId="0" applyFont="1" applyFill="1" applyAlignment="1">
      <alignment horizontal="center" vertical="center" wrapText="1"/>
    </xf>
    <xf numFmtId="0" fontId="74" fillId="14" borderId="13" xfId="0" applyFont="1" applyFill="1" applyBorder="1" applyAlignment="1">
      <alignment horizontal="center" vertical="center" textRotation="90" wrapText="1" readingOrder="1"/>
    </xf>
    <xf numFmtId="0" fontId="74" fillId="14" borderId="0" xfId="0" applyFont="1" applyFill="1" applyAlignment="1">
      <alignment horizontal="center" vertical="center" textRotation="90" wrapText="1" readingOrder="1"/>
    </xf>
    <xf numFmtId="0" fontId="74" fillId="14" borderId="21" xfId="0" applyFont="1" applyFill="1" applyBorder="1" applyAlignment="1">
      <alignment horizontal="center" vertical="center" textRotation="90" wrapText="1" readingOrder="1"/>
    </xf>
    <xf numFmtId="0" fontId="73" fillId="0" borderId="13" xfId="0" applyFont="1" applyBorder="1" applyAlignment="1">
      <alignment horizontal="center" vertical="center" wrapText="1"/>
    </xf>
    <xf numFmtId="0" fontId="73" fillId="0" borderId="13" xfId="0" applyFont="1" applyBorder="1" applyAlignment="1">
      <alignment horizontal="center" vertical="center"/>
    </xf>
    <xf numFmtId="0" fontId="73" fillId="0" borderId="61" xfId="0" applyFont="1" applyBorder="1" applyAlignment="1">
      <alignment horizontal="center" vertical="center"/>
    </xf>
    <xf numFmtId="0" fontId="73" fillId="0" borderId="21" xfId="0" applyFont="1" applyBorder="1" applyAlignment="1">
      <alignment horizontal="center" vertical="center"/>
    </xf>
    <xf numFmtId="0" fontId="73" fillId="0" borderId="45" xfId="0" applyFont="1" applyBorder="1" applyAlignment="1">
      <alignment horizontal="center" vertical="center"/>
    </xf>
    <xf numFmtId="0" fontId="33" fillId="3" borderId="13" xfId="0" applyFont="1" applyFill="1" applyBorder="1" applyAlignment="1">
      <alignment horizontal="center" vertical="center" wrapText="1"/>
    </xf>
    <xf numFmtId="0" fontId="33" fillId="3" borderId="74" xfId="0" applyFont="1" applyFill="1" applyBorder="1" applyAlignment="1">
      <alignment horizontal="center" vertical="center" wrapText="1"/>
    </xf>
    <xf numFmtId="0" fontId="33" fillId="3" borderId="81" xfId="0" applyFont="1" applyFill="1" applyBorder="1" applyAlignment="1">
      <alignment horizontal="center" vertical="center" wrapText="1"/>
    </xf>
    <xf numFmtId="0" fontId="33" fillId="3" borderId="75" xfId="0" applyFont="1" applyFill="1" applyBorder="1" applyAlignment="1">
      <alignment horizontal="center" vertical="center" wrapText="1"/>
    </xf>
    <xf numFmtId="0" fontId="33" fillId="3" borderId="80" xfId="0" applyFont="1" applyFill="1" applyBorder="1" applyAlignment="1">
      <alignment horizontal="center" vertical="center" wrapText="1"/>
    </xf>
    <xf numFmtId="0" fontId="33" fillId="3" borderId="76" xfId="0" applyFont="1" applyFill="1" applyBorder="1" applyAlignment="1">
      <alignment horizontal="center" vertical="center" wrapText="1"/>
    </xf>
    <xf numFmtId="0" fontId="33" fillId="3" borderId="79" xfId="0" applyFont="1" applyFill="1" applyBorder="1" applyAlignment="1">
      <alignment horizontal="center" vertical="center" wrapText="1"/>
    </xf>
    <xf numFmtId="0" fontId="33" fillId="0" borderId="13" xfId="0" applyFont="1" applyBorder="1" applyAlignment="1">
      <alignment horizontal="center" vertical="center" wrapText="1"/>
    </xf>
    <xf numFmtId="0" fontId="75" fillId="15" borderId="62" xfId="0" applyFont="1" applyFill="1" applyBorder="1" applyAlignment="1">
      <alignment horizontal="center" vertical="center" wrapText="1" readingOrder="1"/>
    </xf>
    <xf numFmtId="0" fontId="75" fillId="15" borderId="63" xfId="0" applyFont="1" applyFill="1" applyBorder="1" applyAlignment="1">
      <alignment horizontal="center" vertical="center" wrapText="1" readingOrder="1"/>
    </xf>
    <xf numFmtId="0" fontId="75" fillId="15" borderId="65"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67" xfId="0" applyFont="1" applyFill="1" applyBorder="1" applyAlignment="1">
      <alignment horizontal="center" vertical="center" wrapText="1" readingOrder="1"/>
    </xf>
    <xf numFmtId="0" fontId="75" fillId="15" borderId="68" xfId="0" applyFont="1" applyFill="1" applyBorder="1" applyAlignment="1">
      <alignment horizontal="center" vertical="center" wrapText="1" readingOrder="1"/>
    </xf>
    <xf numFmtId="0" fontId="75" fillId="17" borderId="62" xfId="0" applyFont="1" applyFill="1" applyBorder="1" applyAlignment="1">
      <alignment horizontal="center" vertical="center" wrapText="1" readingOrder="1"/>
    </xf>
    <xf numFmtId="0" fontId="75" fillId="17" borderId="63" xfId="0" applyFont="1" applyFill="1" applyBorder="1" applyAlignment="1">
      <alignment horizontal="center" vertical="center" wrapText="1" readingOrder="1"/>
    </xf>
    <xf numFmtId="0" fontId="75" fillId="17" borderId="65" xfId="0" applyFont="1" applyFill="1" applyBorder="1" applyAlignment="1">
      <alignment horizontal="center" vertical="center" wrapText="1" readingOrder="1"/>
    </xf>
    <xf numFmtId="0" fontId="75" fillId="17" borderId="0" xfId="0" applyFont="1" applyFill="1" applyAlignment="1">
      <alignment horizontal="center" vertical="center" wrapText="1" readingOrder="1"/>
    </xf>
    <xf numFmtId="0" fontId="75" fillId="17" borderId="66" xfId="0" applyFont="1" applyFill="1" applyBorder="1" applyAlignment="1">
      <alignment horizontal="center" vertical="center" wrapText="1" readingOrder="1"/>
    </xf>
    <xf numFmtId="0" fontId="75" fillId="17" borderId="67" xfId="0" applyFont="1" applyFill="1" applyBorder="1" applyAlignment="1">
      <alignment horizontal="center" vertical="center" wrapText="1" readingOrder="1"/>
    </xf>
    <xf numFmtId="0" fontId="75" fillId="17" borderId="68" xfId="0" applyFont="1" applyFill="1" applyBorder="1" applyAlignment="1">
      <alignment horizontal="center" vertical="center" wrapText="1" readingOrder="1"/>
    </xf>
    <xf numFmtId="0" fontId="75" fillId="17" borderId="69" xfId="0" applyFont="1" applyFill="1" applyBorder="1" applyAlignment="1">
      <alignment horizontal="center" vertical="center" wrapText="1" readingOrder="1"/>
    </xf>
    <xf numFmtId="0" fontId="75" fillId="8" borderId="62" xfId="0" applyFont="1" applyFill="1" applyBorder="1" applyAlignment="1">
      <alignment horizontal="center" vertical="center" wrapText="1" readingOrder="1"/>
    </xf>
    <xf numFmtId="0" fontId="75" fillId="8" borderId="63" xfId="0" applyFont="1" applyFill="1" applyBorder="1" applyAlignment="1">
      <alignment horizontal="center" vertical="center" wrapText="1" readingOrder="1"/>
    </xf>
    <xf numFmtId="0" fontId="75" fillId="8" borderId="65"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66" xfId="0" applyFont="1" applyFill="1" applyBorder="1" applyAlignment="1">
      <alignment horizontal="center" vertical="center" wrapText="1" readingOrder="1"/>
    </xf>
    <xf numFmtId="0" fontId="75" fillId="8" borderId="67" xfId="0" applyFont="1" applyFill="1" applyBorder="1" applyAlignment="1">
      <alignment horizontal="center" vertical="center" wrapText="1" readingOrder="1"/>
    </xf>
    <xf numFmtId="0" fontId="75" fillId="8" borderId="68" xfId="0" applyFont="1" applyFill="1" applyBorder="1" applyAlignment="1">
      <alignment horizontal="center" vertical="center" wrapText="1" readingOrder="1"/>
    </xf>
    <xf numFmtId="0" fontId="75" fillId="8" borderId="69" xfId="0" applyFont="1" applyFill="1" applyBorder="1" applyAlignment="1">
      <alignment horizontal="center" vertical="center" wrapText="1" readingOrder="1"/>
    </xf>
    <xf numFmtId="0" fontId="73" fillId="0" borderId="60" xfId="0" applyFont="1" applyBorder="1" applyAlignment="1">
      <alignment horizontal="center" vertical="center" wrapText="1"/>
    </xf>
    <xf numFmtId="1" fontId="77" fillId="0" borderId="13" xfId="0" applyNumberFormat="1" applyFont="1" applyBorder="1" applyAlignment="1" applyProtection="1">
      <alignment horizontal="center" vertical="center" wrapText="1"/>
      <protection locked="0"/>
    </xf>
    <xf numFmtId="0" fontId="0" fillId="0" borderId="91" xfId="0" applyBorder="1" applyAlignment="1">
      <alignment horizontal="center" vertical="center" wrapText="1"/>
    </xf>
    <xf numFmtId="1" fontId="77" fillId="0" borderId="88" xfId="0" applyNumberFormat="1" applyFont="1" applyBorder="1" applyAlignment="1" applyProtection="1">
      <alignment horizontal="center" vertical="center" wrapText="1"/>
      <protection locked="0"/>
    </xf>
    <xf numFmtId="0" fontId="32" fillId="0" borderId="88" xfId="0" applyFont="1" applyBorder="1" applyAlignment="1">
      <alignment horizontal="center"/>
    </xf>
    <xf numFmtId="0" fontId="32" fillId="0" borderId="70" xfId="0" applyFont="1" applyBorder="1" applyAlignment="1">
      <alignment horizontal="center"/>
    </xf>
    <xf numFmtId="0" fontId="32" fillId="0" borderId="91" xfId="0" applyFont="1" applyBorder="1" applyAlignment="1">
      <alignment horizontal="center"/>
    </xf>
    <xf numFmtId="0" fontId="32" fillId="0" borderId="7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57" xfId="0" applyFont="1" applyBorder="1" applyAlignment="1" applyProtection="1">
      <alignment horizontal="center" vertical="center"/>
      <protection locked="0"/>
    </xf>
    <xf numFmtId="1" fontId="77" fillId="0" borderId="78" xfId="0" applyNumberFormat="1" applyFont="1" applyBorder="1" applyAlignment="1">
      <alignment horizontal="center" vertical="center"/>
    </xf>
    <xf numFmtId="0" fontId="77" fillId="0" borderId="13" xfId="0" applyFont="1" applyBorder="1" applyAlignment="1">
      <alignment horizontal="center" vertical="center"/>
    </xf>
    <xf numFmtId="0" fontId="77" fillId="0" borderId="57"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70" xfId="0" applyFont="1" applyBorder="1" applyAlignment="1" applyProtection="1">
      <alignment horizontal="center" vertical="center"/>
      <protection locked="0"/>
    </xf>
    <xf numFmtId="0" fontId="32" fillId="0" borderId="91" xfId="0" applyFont="1" applyBorder="1" applyAlignment="1" applyProtection="1">
      <alignment horizontal="center" vertical="center"/>
      <protection locked="0"/>
    </xf>
    <xf numFmtId="1" fontId="77" fillId="0" borderId="87" xfId="0" applyNumberFormat="1" applyFont="1" applyBorder="1" applyAlignment="1" applyProtection="1">
      <alignment horizontal="center" vertical="center" wrapText="1"/>
      <protection locked="0"/>
    </xf>
    <xf numFmtId="1" fontId="77" fillId="0" borderId="89" xfId="0" applyNumberFormat="1" applyFont="1" applyBorder="1" applyAlignment="1" applyProtection="1">
      <alignment horizontal="center" vertical="center" wrapText="1"/>
      <protection locked="0"/>
    </xf>
    <xf numFmtId="1" fontId="77" fillId="0" borderId="90" xfId="0" applyNumberFormat="1" applyFont="1" applyBorder="1" applyAlignment="1" applyProtection="1">
      <alignment horizontal="center" vertical="center" wrapText="1"/>
      <protection locked="0"/>
    </xf>
    <xf numFmtId="0" fontId="77" fillId="0" borderId="88" xfId="0" applyFont="1" applyBorder="1" applyAlignment="1" applyProtection="1">
      <alignment horizontal="left" vertical="center" wrapText="1"/>
      <protection locked="0"/>
    </xf>
    <xf numFmtId="0" fontId="77" fillId="0" borderId="70" xfId="0" applyFont="1" applyBorder="1" applyAlignment="1" applyProtection="1">
      <alignment horizontal="left" vertical="center" wrapText="1"/>
      <protection locked="0"/>
    </xf>
    <xf numFmtId="0" fontId="77" fillId="0" borderId="91" xfId="0" applyFont="1" applyBorder="1" applyAlignment="1" applyProtection="1">
      <alignment horizontal="left" vertical="center" wrapText="1"/>
      <protection locked="0"/>
    </xf>
    <xf numFmtId="0" fontId="77" fillId="0" borderId="88" xfId="0" applyFont="1" applyBorder="1" applyAlignment="1" applyProtection="1">
      <alignment horizontal="center" vertical="center" wrapText="1"/>
      <protection locked="0"/>
    </xf>
    <xf numFmtId="0" fontId="77" fillId="0" borderId="70" xfId="0" applyFont="1" applyBorder="1" applyAlignment="1" applyProtection="1">
      <alignment horizontal="center" vertical="center" wrapText="1"/>
      <protection locked="0"/>
    </xf>
    <xf numFmtId="0" fontId="77" fillId="0" borderId="91" xfId="0" applyFont="1" applyBorder="1" applyAlignment="1" applyProtection="1">
      <alignment horizontal="center" vertical="center" wrapText="1"/>
      <protection locked="0"/>
    </xf>
    <xf numFmtId="0" fontId="77" fillId="0" borderId="88" xfId="0" applyFont="1" applyBorder="1" applyAlignment="1" applyProtection="1">
      <alignment horizontal="center" vertical="center"/>
      <protection locked="0"/>
    </xf>
    <xf numFmtId="0" fontId="77" fillId="0" borderId="70" xfId="0" applyFont="1" applyBorder="1" applyAlignment="1" applyProtection="1">
      <alignment horizontal="center" vertical="center"/>
      <protection locked="0"/>
    </xf>
    <xf numFmtId="0" fontId="77" fillId="0" borderId="91"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13" xfId="0" applyFont="1" applyBorder="1" applyAlignment="1" applyProtection="1">
      <alignment horizontal="center" vertical="center"/>
      <protection locked="0"/>
    </xf>
    <xf numFmtId="0" fontId="77" fillId="0" borderId="57" xfId="0" applyFont="1" applyBorder="1" applyAlignment="1" applyProtection="1">
      <alignment horizontal="center" vertical="center"/>
      <protection locked="0"/>
    </xf>
    <xf numFmtId="0" fontId="32" fillId="0" borderId="88" xfId="0" applyFont="1" applyBorder="1" applyAlignment="1">
      <alignment horizontal="center" vertical="center" wrapText="1"/>
    </xf>
    <xf numFmtId="0" fontId="32" fillId="0" borderId="70" xfId="0" applyFont="1" applyBorder="1" applyAlignment="1">
      <alignment horizontal="center" vertical="center" wrapText="1"/>
    </xf>
    <xf numFmtId="0" fontId="32" fillId="0" borderId="91" xfId="0" applyFont="1" applyBorder="1" applyAlignment="1">
      <alignment horizontal="center" vertical="center" wrapText="1"/>
    </xf>
    <xf numFmtId="14" fontId="32" fillId="0" borderId="88" xfId="0" applyNumberFormat="1" applyFont="1" applyBorder="1" applyAlignment="1">
      <alignment horizontal="center" vertical="center"/>
    </xf>
    <xf numFmtId="0" fontId="32" fillId="0" borderId="70" xfId="0" applyFont="1" applyBorder="1" applyAlignment="1">
      <alignment horizontal="center" vertical="center"/>
    </xf>
    <xf numFmtId="0" fontId="32" fillId="0" borderId="91" xfId="0" applyFont="1" applyBorder="1" applyAlignment="1">
      <alignment horizontal="center" vertical="center"/>
    </xf>
    <xf numFmtId="14" fontId="32" fillId="0" borderId="70" xfId="0" applyNumberFormat="1" applyFont="1" applyBorder="1" applyAlignment="1">
      <alignment horizontal="center" vertical="center"/>
    </xf>
    <xf numFmtId="14" fontId="32" fillId="0" borderId="91" xfId="0" applyNumberFormat="1" applyFont="1" applyBorder="1" applyAlignment="1">
      <alignment horizontal="center" vertical="center"/>
    </xf>
    <xf numFmtId="0" fontId="71" fillId="23" borderId="13" xfId="0" applyFont="1" applyFill="1" applyBorder="1" applyAlignment="1">
      <alignment horizontal="center"/>
    </xf>
    <xf numFmtId="0" fontId="71" fillId="23" borderId="92" xfId="0" applyFont="1" applyFill="1" applyBorder="1" applyAlignment="1">
      <alignment horizontal="center"/>
    </xf>
    <xf numFmtId="0" fontId="77" fillId="0" borderId="13" xfId="0" applyFont="1" applyBorder="1" applyAlignment="1" applyProtection="1">
      <alignment horizontal="left" vertical="center" wrapText="1"/>
      <protection locked="0"/>
    </xf>
    <xf numFmtId="0" fontId="77" fillId="0" borderId="13" xfId="0" applyFont="1" applyBorder="1" applyAlignment="1" applyProtection="1">
      <alignment horizontal="center" vertical="center" wrapText="1"/>
      <protection locked="0"/>
    </xf>
    <xf numFmtId="0" fontId="77" fillId="0" borderId="106" xfId="0" applyFont="1" applyBorder="1" applyAlignment="1" applyProtection="1">
      <alignment horizontal="center" vertical="center" wrapText="1"/>
      <protection locked="0"/>
    </xf>
    <xf numFmtId="0" fontId="77" fillId="0" borderId="80" xfId="0" applyFont="1" applyBorder="1" applyAlignment="1" applyProtection="1">
      <alignment horizontal="center" vertical="center" wrapText="1"/>
      <protection locked="0"/>
    </xf>
    <xf numFmtId="0" fontId="77" fillId="0" borderId="97" xfId="0" applyFont="1" applyBorder="1" applyAlignment="1" applyProtection="1">
      <alignment horizontal="center" vertical="center" wrapText="1"/>
      <protection locked="0"/>
    </xf>
    <xf numFmtId="0" fontId="78" fillId="4" borderId="13" xfId="0" applyFont="1" applyFill="1" applyBorder="1" applyAlignment="1">
      <alignment horizontal="center" vertical="center"/>
    </xf>
    <xf numFmtId="0" fontId="78" fillId="22" borderId="82" xfId="0" applyFont="1" applyFill="1" applyBorder="1" applyAlignment="1" applyProtection="1">
      <alignment horizontal="center" vertical="center" wrapText="1"/>
      <protection locked="0"/>
    </xf>
    <xf numFmtId="0" fontId="78" fillId="4" borderId="82" xfId="0" applyFont="1" applyFill="1" applyBorder="1" applyAlignment="1" applyProtection="1">
      <alignment horizontal="center" vertical="center" wrapText="1"/>
      <protection locked="0"/>
    </xf>
    <xf numFmtId="0" fontId="80" fillId="4" borderId="2" xfId="0" applyFont="1" applyFill="1" applyBorder="1" applyAlignment="1">
      <alignment horizontal="center" vertical="center" wrapText="1"/>
    </xf>
    <xf numFmtId="0" fontId="80" fillId="4" borderId="93" xfId="0" applyFont="1" applyFill="1" applyBorder="1" applyAlignment="1">
      <alignment horizontal="center" vertical="center" wrapText="1"/>
    </xf>
    <xf numFmtId="0" fontId="80" fillId="4" borderId="0" xfId="0" applyFont="1" applyFill="1" applyAlignment="1">
      <alignment horizontal="center" vertical="center" wrapText="1"/>
    </xf>
    <xf numFmtId="0" fontId="80" fillId="4" borderId="80" xfId="0" applyFont="1" applyFill="1" applyBorder="1" applyAlignment="1">
      <alignment horizontal="center" vertical="center" wrapText="1"/>
    </xf>
    <xf numFmtId="0" fontId="79" fillId="4" borderId="83" xfId="0" applyFont="1" applyFill="1" applyBorder="1" applyAlignment="1">
      <alignment horizontal="center" vertical="center" wrapText="1"/>
    </xf>
    <xf numFmtId="0" fontId="79" fillId="4" borderId="86" xfId="0" applyFont="1" applyFill="1" applyBorder="1" applyAlignment="1">
      <alignment horizontal="center" vertical="center" wrapText="1"/>
    </xf>
    <xf numFmtId="0" fontId="79" fillId="4" borderId="84" xfId="0" applyFont="1" applyFill="1" applyBorder="1" applyAlignment="1">
      <alignment horizontal="center" vertical="center" wrapText="1"/>
    </xf>
    <xf numFmtId="0" fontId="79" fillId="4" borderId="85" xfId="0" applyFont="1" applyFill="1" applyBorder="1" applyAlignment="1">
      <alignment horizontal="center" vertical="center" wrapText="1"/>
    </xf>
    <xf numFmtId="0" fontId="78" fillId="4" borderId="84" xfId="0" applyFont="1" applyFill="1" applyBorder="1" applyAlignment="1" applyProtection="1">
      <alignment horizontal="center" vertical="center" wrapText="1"/>
      <protection locked="0"/>
    </xf>
    <xf numFmtId="1" fontId="77" fillId="0" borderId="70" xfId="0" applyNumberFormat="1" applyFont="1" applyBorder="1" applyAlignment="1" applyProtection="1">
      <alignment horizontal="center" vertical="center" wrapText="1"/>
      <protection locked="0"/>
    </xf>
    <xf numFmtId="1" fontId="77" fillId="0" borderId="91" xfId="0" applyNumberFormat="1" applyFont="1" applyBorder="1" applyAlignment="1" applyProtection="1">
      <alignment horizontal="center" vertical="center" wrapText="1"/>
      <protection locked="0"/>
    </xf>
    <xf numFmtId="1" fontId="77" fillId="0" borderId="113" xfId="0" applyNumberFormat="1" applyFont="1" applyBorder="1" applyAlignment="1">
      <alignment horizontal="center" vertical="center"/>
    </xf>
    <xf numFmtId="0" fontId="77" fillId="0" borderId="114" xfId="0" applyFont="1" applyBorder="1" applyAlignment="1">
      <alignment horizontal="center" vertical="center"/>
    </xf>
    <xf numFmtId="0" fontId="77" fillId="0" borderId="115" xfId="0" applyFont="1" applyBorder="1" applyAlignment="1">
      <alignment horizontal="center" vertical="center"/>
    </xf>
    <xf numFmtId="0" fontId="32" fillId="0" borderId="110" xfId="0" applyFont="1" applyBorder="1" applyAlignment="1">
      <alignment horizontal="center" vertical="center" wrapText="1"/>
    </xf>
    <xf numFmtId="0" fontId="32" fillId="0" borderId="111" xfId="0" applyFont="1" applyBorder="1" applyAlignment="1">
      <alignment horizontal="center" vertical="center" wrapText="1"/>
    </xf>
    <xf numFmtId="0" fontId="32" fillId="0" borderId="112" xfId="0" applyFont="1" applyBorder="1" applyAlignment="1">
      <alignment horizontal="center" vertical="center" wrapText="1"/>
    </xf>
    <xf numFmtId="0" fontId="32" fillId="0" borderId="106" xfId="0" applyFont="1" applyBorder="1" applyAlignment="1">
      <alignment horizontal="center"/>
    </xf>
    <xf numFmtId="0" fontId="32" fillId="0" borderId="80" xfId="0" applyFont="1" applyBorder="1" applyAlignment="1">
      <alignment horizontal="center"/>
    </xf>
    <xf numFmtId="0" fontId="32" fillId="0" borderId="97" xfId="0" applyFont="1" applyBorder="1" applyAlignment="1">
      <alignment horizontal="center"/>
    </xf>
    <xf numFmtId="0" fontId="87" fillId="0" borderId="0" xfId="0" applyFont="1" applyAlignment="1"/>
  </cellXfs>
  <cellStyles count="3">
    <cellStyle name="Normal" xfId="0" builtinId="0"/>
    <cellStyle name="Normal - Style1 2" xfId="1" xr:uid="{00000000-0005-0000-0000-000001000000}"/>
    <cellStyle name="Normal 2 2" xfId="2" xr:uid="{00000000-0005-0000-0000-000002000000}"/>
  </cellStyles>
  <dxfs count="2660">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81025"/>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66725"/>
          <a:ext cx="2886074" cy="2571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133796</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57150</xdr:rowOff>
    </xdr:from>
    <xdr:to>
      <xdr:col>3</xdr:col>
      <xdr:colOff>15876</xdr:colOff>
      <xdr:row>2</xdr:row>
      <xdr:rowOff>80554</xdr:rowOff>
    </xdr:to>
    <xdr:pic>
      <xdr:nvPicPr>
        <xdr:cNvPr id="7" name="Imagen 6">
          <a:extLst>
            <a:ext uri="{FF2B5EF4-FFF2-40B4-BE49-F238E27FC236}">
              <a16:creationId xmlns:a16="http://schemas.microsoft.com/office/drawing/2014/main" id="{87580101-FAF6-4A72-A2AF-209D770EA9A6}"/>
            </a:ext>
            <a:ext uri="{147F2762-F138-4A5C-976F-8EAC2B608ADB}">
              <a16:predDERef xmlns:a16="http://schemas.microsoft.com/office/drawing/2014/main" pred="{6372583D-1E3B-4ACB-A99D-B0BE4F0539A4}"/>
            </a:ext>
          </a:extLst>
        </xdr:cNvPr>
        <xdr:cNvPicPr>
          <a:picLocks noChangeAspect="1"/>
        </xdr:cNvPicPr>
      </xdr:nvPicPr>
      <xdr:blipFill>
        <a:blip xmlns:r="http://schemas.openxmlformats.org/officeDocument/2006/relationships" r:embed="rId2"/>
        <a:stretch>
          <a:fillRect/>
        </a:stretch>
      </xdr:blipFill>
      <xdr:spPr>
        <a:xfrm>
          <a:off x="6229349" y="342900"/>
          <a:ext cx="1533526" cy="271054"/>
        </a:xfrm>
        <a:prstGeom prst="rect">
          <a:avLst/>
        </a:prstGeom>
      </xdr:spPr>
    </xdr:pic>
    <xdr:clientData/>
  </xdr:twoCellAnchor>
  <xdr:oneCellAnchor>
    <xdr:from>
      <xdr:col>7</xdr:col>
      <xdr:colOff>0</xdr:colOff>
      <xdr:row>2</xdr:row>
      <xdr:rowOff>0</xdr:rowOff>
    </xdr:from>
    <xdr:ext cx="2156460" cy="5364480"/>
    <xdr:sp macro="" textlink="">
      <xdr:nvSpPr>
        <xdr:cNvPr id="9" name="CuadroTexto 8">
          <a:extLst>
            <a:ext uri="{FF2B5EF4-FFF2-40B4-BE49-F238E27FC236}">
              <a16:creationId xmlns:a16="http://schemas.microsoft.com/office/drawing/2014/main" id="{43606810-75A2-479A-B1E1-073D8ABCCFCE}"/>
            </a:ext>
            <a:ext uri="{147F2762-F138-4A5C-976F-8EAC2B608ADB}">
              <a16:predDERef xmlns:a16="http://schemas.microsoft.com/office/drawing/2014/main" pred="{87580101-FAF6-4A72-A2AF-209D770EA9A6}"/>
            </a:ext>
          </a:extLst>
        </xdr:cNvPr>
        <xdr:cNvSpPr txBox="1"/>
      </xdr:nvSpPr>
      <xdr:spPr>
        <a:xfrm>
          <a:off x="9899650" y="736600"/>
          <a:ext cx="2156460" cy="536448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324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655">
      <pivotArea field="1" type="button" dataOnly="0" labelOnly="1" outline="0" axis="axisRow" fieldPosition="1"/>
    </format>
    <format dxfId="2656">
      <pivotArea dataOnly="0" labelOnly="1" outline="0" fieldPosition="0">
        <references count="1">
          <reference field="0" count="1">
            <x v="0"/>
          </reference>
        </references>
      </pivotArea>
    </format>
    <format dxfId="2657">
      <pivotArea dataOnly="0" labelOnly="1" outline="0" fieldPosition="0">
        <references count="1">
          <reference field="0" count="1">
            <x v="1"/>
          </reference>
        </references>
      </pivotArea>
    </format>
    <format dxfId="2658">
      <pivotArea dataOnly="0" labelOnly="1" outline="0" fieldPosition="0">
        <references count="2">
          <reference field="0" count="1" selected="0">
            <x v="0"/>
          </reference>
          <reference field="1" count="5">
            <x v="0"/>
            <x v="6"/>
            <x v="7"/>
            <x v="8"/>
            <x v="9"/>
          </reference>
        </references>
      </pivotArea>
    </format>
    <format dxfId="2659">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6" workbookViewId="0">
      <selection activeCell="B18" sqref="B18:I18"/>
    </sheetView>
  </sheetViews>
  <sheetFormatPr defaultColWidth="11.42578125" defaultRowHeight="14.45"/>
  <cols>
    <col min="1" max="1" width="28.140625" customWidth="1"/>
    <col min="2" max="2" width="18" customWidth="1"/>
    <col min="3" max="3" width="14.140625" style="71" customWidth="1"/>
    <col min="4" max="8" width="12.42578125" customWidth="1"/>
  </cols>
  <sheetData>
    <row r="1" spans="1:9" ht="42" customHeight="1">
      <c r="A1" s="318" t="s">
        <v>0</v>
      </c>
      <c r="B1" s="318"/>
      <c r="C1" s="318"/>
      <c r="D1" s="318"/>
      <c r="E1" s="318"/>
      <c r="F1" s="318"/>
    </row>
    <row r="5" spans="1:9">
      <c r="D5" s="80"/>
      <c r="E5" s="80"/>
      <c r="F5" s="80"/>
      <c r="G5" s="80"/>
      <c r="H5" s="80"/>
    </row>
    <row r="6" spans="1:9">
      <c r="D6" s="80"/>
      <c r="E6" s="80"/>
      <c r="F6" s="80"/>
      <c r="G6" s="80"/>
      <c r="H6" s="80"/>
    </row>
    <row r="7" spans="1:9" ht="33.6">
      <c r="A7" s="319" t="s">
        <v>1</v>
      </c>
      <c r="B7" s="319"/>
      <c r="C7" s="319"/>
      <c r="D7" s="319"/>
      <c r="E7" s="319"/>
      <c r="F7" s="319"/>
      <c r="G7" s="319"/>
      <c r="H7" s="319"/>
      <c r="I7" s="319"/>
    </row>
    <row r="9" spans="1:9" s="72" customFormat="1" ht="81.75" customHeight="1">
      <c r="A9" s="73" t="s">
        <v>2</v>
      </c>
      <c r="B9" s="320" t="s">
        <v>3</v>
      </c>
      <c r="C9" s="320"/>
      <c r="D9" s="320"/>
      <c r="E9" s="320"/>
      <c r="F9" s="320"/>
      <c r="G9" s="320"/>
      <c r="H9" s="320"/>
      <c r="I9" s="320"/>
    </row>
    <row r="10" spans="1:9" s="72" customFormat="1" ht="16.7" customHeight="1">
      <c r="A10" s="78"/>
      <c r="B10" s="79"/>
      <c r="C10" s="79"/>
      <c r="D10" s="78"/>
      <c r="E10" s="77"/>
    </row>
    <row r="11" spans="1:9" s="72" customFormat="1" ht="84" customHeight="1">
      <c r="A11" s="73" t="s">
        <v>4</v>
      </c>
      <c r="B11" s="74" t="s">
        <v>5</v>
      </c>
      <c r="C11" s="317" t="s">
        <v>6</v>
      </c>
      <c r="D11" s="317"/>
      <c r="E11" s="317"/>
      <c r="F11" s="317"/>
      <c r="G11" s="317"/>
      <c r="H11" s="317"/>
      <c r="I11" s="317"/>
    </row>
    <row r="12" spans="1:9" ht="32.25" customHeight="1">
      <c r="A12" s="76"/>
    </row>
    <row r="13" spans="1:9" ht="32.25" customHeight="1">
      <c r="A13" s="75" t="s">
        <v>7</v>
      </c>
      <c r="B13" s="317"/>
      <c r="C13" s="317"/>
      <c r="D13" s="317"/>
      <c r="E13" s="317"/>
      <c r="F13" s="317"/>
      <c r="G13" s="317"/>
      <c r="H13" s="317"/>
      <c r="I13" s="317"/>
    </row>
    <row r="14" spans="1:9" s="72" customFormat="1" ht="69" customHeight="1">
      <c r="A14" s="75" t="s">
        <v>8</v>
      </c>
      <c r="B14" s="317"/>
      <c r="C14" s="317"/>
      <c r="D14" s="317"/>
      <c r="E14" s="317"/>
      <c r="F14" s="317"/>
      <c r="G14" s="317"/>
      <c r="H14" s="317"/>
      <c r="I14" s="317"/>
    </row>
    <row r="15" spans="1:9" s="72" customFormat="1" ht="54" customHeight="1">
      <c r="A15" s="75" t="s">
        <v>9</v>
      </c>
      <c r="B15" s="317" t="s">
        <v>10</v>
      </c>
      <c r="C15" s="317"/>
      <c r="D15" s="317"/>
      <c r="E15" s="317"/>
      <c r="F15" s="317"/>
      <c r="G15" s="317"/>
      <c r="H15" s="317"/>
      <c r="I15" s="317"/>
    </row>
    <row r="16" spans="1:9" s="72" customFormat="1" ht="54" customHeight="1">
      <c r="A16" s="73" t="s">
        <v>11</v>
      </c>
      <c r="B16" s="317"/>
      <c r="C16" s="317"/>
      <c r="D16" s="317"/>
      <c r="E16" s="317"/>
      <c r="F16" s="317"/>
      <c r="G16" s="317"/>
      <c r="H16" s="317"/>
      <c r="I16" s="317"/>
    </row>
    <row r="18" spans="1:9" s="72" customFormat="1" ht="54.75" customHeight="1">
      <c r="A18" s="73" t="s">
        <v>12</v>
      </c>
      <c r="B18" s="316">
        <v>44347</v>
      </c>
      <c r="C18" s="316"/>
      <c r="D18" s="316"/>
      <c r="E18" s="316"/>
      <c r="F18" s="316"/>
      <c r="G18" s="316"/>
      <c r="H18" s="316"/>
      <c r="I18" s="316"/>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J95"/>
  <sheetViews>
    <sheetView topLeftCell="A16" zoomScale="78" zoomScaleNormal="78" workbookViewId="0">
      <selection activeCell="C33" sqref="C33"/>
    </sheetView>
  </sheetViews>
  <sheetFormatPr defaultColWidth="10.5703125" defaultRowHeight="13.9"/>
  <cols>
    <col min="1" max="1" width="44.42578125" style="86" customWidth="1"/>
    <col min="2" max="2" width="15.5703125" style="87" customWidth="1"/>
    <col min="3" max="3" width="39.42578125" style="72" customWidth="1"/>
    <col min="4" max="4" width="24.140625" style="87" customWidth="1"/>
    <col min="5" max="5" width="46.5703125" style="72" customWidth="1"/>
    <col min="6" max="16384" width="10.5703125" style="72"/>
  </cols>
  <sheetData>
    <row r="1" spans="1:10">
      <c r="A1" s="82"/>
      <c r="B1" s="322" t="s">
        <v>13</v>
      </c>
      <c r="C1" s="322"/>
      <c r="D1" s="322"/>
      <c r="E1" s="83"/>
      <c r="F1" s="82"/>
      <c r="G1" s="82"/>
      <c r="H1" s="82"/>
    </row>
    <row r="2" spans="1:10">
      <c r="A2" s="82"/>
      <c r="B2" s="322" t="s">
        <v>14</v>
      </c>
      <c r="C2" s="322"/>
      <c r="D2" s="322"/>
      <c r="E2" s="83"/>
      <c r="F2" s="82"/>
      <c r="G2" s="82"/>
      <c r="H2" s="82"/>
    </row>
    <row r="3" spans="1:10">
      <c r="A3" s="233"/>
      <c r="B3" s="208"/>
      <c r="C3" s="208"/>
      <c r="D3" s="208"/>
      <c r="E3" s="234"/>
      <c r="F3" s="233"/>
      <c r="G3" s="82"/>
      <c r="H3" s="82"/>
    </row>
    <row r="4" spans="1:10">
      <c r="A4" s="286"/>
      <c r="B4" s="287"/>
      <c r="C4" s="287"/>
      <c r="D4" s="287"/>
      <c r="E4" s="288"/>
      <c r="F4" s="289"/>
      <c r="G4" s="82"/>
      <c r="H4" s="82"/>
    </row>
    <row r="5" spans="1:10">
      <c r="A5" s="290" t="s">
        <v>15</v>
      </c>
      <c r="B5" s="323" t="s">
        <v>3</v>
      </c>
      <c r="C5" s="323"/>
      <c r="D5" s="290" t="s">
        <v>16</v>
      </c>
      <c r="E5" s="291" t="s">
        <v>17</v>
      </c>
      <c r="F5" s="292"/>
    </row>
    <row r="6" spans="1:10">
      <c r="A6" s="293"/>
      <c r="B6" s="294"/>
      <c r="C6" s="294"/>
      <c r="D6" s="293"/>
      <c r="E6" s="295"/>
      <c r="F6" s="292"/>
    </row>
    <row r="7" spans="1:10" ht="26.45">
      <c r="A7" s="296" t="s">
        <v>18</v>
      </c>
      <c r="B7" s="324" t="s">
        <v>19</v>
      </c>
      <c r="C7" s="324"/>
      <c r="D7" s="324"/>
      <c r="E7" s="324"/>
      <c r="F7" s="292"/>
    </row>
    <row r="8" spans="1:10">
      <c r="A8" s="297"/>
      <c r="B8" s="297"/>
      <c r="C8" s="292"/>
      <c r="D8" s="298"/>
      <c r="E8" s="298"/>
      <c r="F8" s="292"/>
    </row>
    <row r="9" spans="1:10">
      <c r="A9" s="297" t="s">
        <v>20</v>
      </c>
      <c r="B9" s="299" t="s">
        <v>21</v>
      </c>
      <c r="C9" s="300"/>
      <c r="D9" s="301"/>
      <c r="E9" s="301"/>
      <c r="F9" s="292"/>
    </row>
    <row r="10" spans="1:10" ht="27.6" customHeight="1">
      <c r="A10" s="297"/>
      <c r="B10" s="325" t="s">
        <v>22</v>
      </c>
      <c r="C10" s="326"/>
      <c r="D10" s="326"/>
      <c r="E10" s="326"/>
      <c r="F10" s="292"/>
    </row>
    <row r="11" spans="1:10" s="84" customFormat="1" ht="14.45">
      <c r="A11" s="321" t="s">
        <v>23</v>
      </c>
      <c r="B11" s="321"/>
      <c r="C11" s="321"/>
      <c r="D11" s="321"/>
      <c r="E11" s="321"/>
      <c r="F11" s="302"/>
      <c r="G11" s="141"/>
      <c r="H11" s="141"/>
      <c r="I11" s="141"/>
      <c r="J11" s="141"/>
    </row>
    <row r="12" spans="1:10" s="84" customFormat="1" ht="13.15">
      <c r="A12" s="303" t="s">
        <v>24</v>
      </c>
      <c r="B12" s="304" t="s">
        <v>25</v>
      </c>
      <c r="C12" s="304" t="s">
        <v>26</v>
      </c>
      <c r="D12" s="304" t="s">
        <v>27</v>
      </c>
      <c r="E12" s="304" t="s">
        <v>28</v>
      </c>
      <c r="F12" s="159"/>
      <c r="G12" s="141"/>
      <c r="H12" s="141"/>
      <c r="I12" s="141"/>
      <c r="J12" s="141"/>
    </row>
    <row r="13" spans="1:10" s="84" customFormat="1" ht="13.15">
      <c r="A13" s="303" t="s">
        <v>29</v>
      </c>
      <c r="B13" s="303" t="s">
        <v>29</v>
      </c>
      <c r="C13" s="303" t="s">
        <v>29</v>
      </c>
      <c r="D13" s="303" t="s">
        <v>29</v>
      </c>
      <c r="E13" s="303" t="s">
        <v>29</v>
      </c>
      <c r="F13" s="159"/>
      <c r="G13" s="141"/>
      <c r="H13" s="141"/>
      <c r="I13" s="141"/>
      <c r="J13" s="141"/>
    </row>
    <row r="14" spans="1:10" s="84" customFormat="1" ht="66">
      <c r="A14" s="333" t="s">
        <v>30</v>
      </c>
      <c r="B14" s="305">
        <v>1</v>
      </c>
      <c r="C14" s="158"/>
      <c r="D14" s="305">
        <v>1</v>
      </c>
      <c r="E14" s="148" t="s">
        <v>31</v>
      </c>
      <c r="F14" s="159"/>
      <c r="G14" s="141"/>
      <c r="H14" s="141"/>
      <c r="I14" s="141"/>
      <c r="J14" s="141"/>
    </row>
    <row r="15" spans="1:10" s="84" customFormat="1" ht="52.9">
      <c r="A15" s="333"/>
      <c r="B15" s="305">
        <v>2</v>
      </c>
      <c r="C15" s="306" t="s">
        <v>32</v>
      </c>
      <c r="D15" s="305">
        <v>2</v>
      </c>
      <c r="E15" s="158"/>
      <c r="F15" s="159"/>
      <c r="G15" s="141"/>
      <c r="H15" s="141"/>
      <c r="I15" s="141"/>
      <c r="J15" s="141"/>
    </row>
    <row r="16" spans="1:10" s="84" customFormat="1" ht="79.150000000000006">
      <c r="A16" s="333"/>
      <c r="B16" s="305">
        <v>3</v>
      </c>
      <c r="C16" s="306" t="s">
        <v>33</v>
      </c>
      <c r="D16" s="305">
        <v>3</v>
      </c>
      <c r="E16" s="158" t="s">
        <v>34</v>
      </c>
      <c r="F16" s="159"/>
      <c r="G16" s="141"/>
      <c r="H16" s="141"/>
      <c r="I16" s="141"/>
      <c r="J16" s="141"/>
    </row>
    <row r="17" spans="1:10" s="84" customFormat="1" ht="39.6">
      <c r="A17" s="333" t="s">
        <v>35</v>
      </c>
      <c r="B17" s="305">
        <v>4</v>
      </c>
      <c r="C17" s="228" t="s">
        <v>36</v>
      </c>
      <c r="D17" s="305">
        <v>4</v>
      </c>
      <c r="E17" s="158" t="s">
        <v>37</v>
      </c>
      <c r="F17" s="159"/>
      <c r="G17" s="141"/>
      <c r="H17" s="141"/>
      <c r="I17" s="141"/>
      <c r="J17" s="141"/>
    </row>
    <row r="18" spans="1:10" s="84" customFormat="1" ht="52.9">
      <c r="A18" s="334"/>
      <c r="B18" s="185">
        <v>5</v>
      </c>
      <c r="C18" s="142" t="s">
        <v>38</v>
      </c>
      <c r="D18" s="185">
        <v>5</v>
      </c>
      <c r="E18" s="145" t="s">
        <v>39</v>
      </c>
      <c r="F18" s="141"/>
      <c r="G18" s="141"/>
      <c r="H18" s="141"/>
      <c r="I18" s="141"/>
      <c r="J18" s="141"/>
    </row>
    <row r="19" spans="1:10" s="84" customFormat="1" ht="53.45" thickBot="1">
      <c r="A19" s="335"/>
      <c r="B19" s="186">
        <v>6</v>
      </c>
      <c r="C19" s="225" t="s">
        <v>40</v>
      </c>
      <c r="D19" s="186">
        <v>6</v>
      </c>
      <c r="E19" s="146" t="s">
        <v>41</v>
      </c>
      <c r="F19" s="141"/>
      <c r="G19" s="141"/>
      <c r="H19" s="141"/>
      <c r="I19" s="141"/>
      <c r="J19" s="141"/>
    </row>
    <row r="20" spans="1:10" s="84" customFormat="1" ht="39.6">
      <c r="A20" s="334" t="s">
        <v>42</v>
      </c>
      <c r="B20" s="185">
        <v>7</v>
      </c>
      <c r="C20" s="223" t="s">
        <v>43</v>
      </c>
      <c r="D20" s="185">
        <v>7</v>
      </c>
      <c r="E20" s="143" t="s">
        <v>44</v>
      </c>
      <c r="F20" s="141"/>
      <c r="G20" s="141"/>
      <c r="H20" s="141"/>
      <c r="I20" s="141"/>
      <c r="J20" s="141"/>
    </row>
    <row r="21" spans="1:10" s="84" customFormat="1" ht="31.9" customHeight="1">
      <c r="A21" s="334"/>
      <c r="B21" s="185">
        <v>8</v>
      </c>
      <c r="C21" s="223" t="s">
        <v>45</v>
      </c>
      <c r="D21" s="185">
        <v>8</v>
      </c>
      <c r="E21" s="143"/>
      <c r="F21" s="141"/>
      <c r="G21" s="141"/>
      <c r="H21" s="141"/>
      <c r="I21" s="141"/>
      <c r="J21" s="141"/>
    </row>
    <row r="22" spans="1:10" s="84" customFormat="1" ht="26.45">
      <c r="A22" s="334"/>
      <c r="B22" s="185">
        <v>9</v>
      </c>
      <c r="C22" s="223" t="s">
        <v>46</v>
      </c>
      <c r="D22" s="185">
        <v>9</v>
      </c>
      <c r="E22" s="143"/>
      <c r="F22" s="141"/>
      <c r="G22" s="141"/>
      <c r="H22" s="141"/>
      <c r="I22" s="141"/>
      <c r="J22" s="141"/>
    </row>
    <row r="23" spans="1:10" s="84" customFormat="1" ht="13.15">
      <c r="A23" s="334"/>
      <c r="B23" s="185">
        <v>10</v>
      </c>
      <c r="C23" s="142"/>
      <c r="D23" s="185">
        <v>10</v>
      </c>
      <c r="E23" s="147"/>
      <c r="F23" s="141"/>
      <c r="G23" s="141"/>
      <c r="H23" s="141"/>
      <c r="I23" s="141"/>
      <c r="J23" s="148" t="s">
        <v>29</v>
      </c>
    </row>
    <row r="24" spans="1:10" s="85" customFormat="1" ht="13.15">
      <c r="A24" s="334"/>
      <c r="B24" s="185">
        <v>11</v>
      </c>
      <c r="C24" s="142"/>
      <c r="D24" s="185" t="s">
        <v>29</v>
      </c>
      <c r="E24" s="149" t="s">
        <v>29</v>
      </c>
      <c r="F24" s="141"/>
      <c r="G24" s="141"/>
      <c r="H24" s="141"/>
      <c r="I24" s="141"/>
      <c r="J24" s="150"/>
    </row>
    <row r="25" spans="1:10" s="84" customFormat="1" ht="16.899999999999999" customHeight="1" thickBot="1">
      <c r="A25" s="335"/>
      <c r="B25" s="186">
        <v>12</v>
      </c>
      <c r="C25" s="224" t="s">
        <v>47</v>
      </c>
      <c r="D25" s="186" t="s">
        <v>29</v>
      </c>
      <c r="E25" s="144" t="s">
        <v>29</v>
      </c>
      <c r="F25" s="141"/>
      <c r="G25" s="141"/>
      <c r="H25" s="141"/>
      <c r="I25" s="141"/>
      <c r="J25" s="141"/>
    </row>
    <row r="26" spans="1:10" s="84" customFormat="1" ht="26.45">
      <c r="A26" s="336" t="s">
        <v>48</v>
      </c>
      <c r="B26" s="187">
        <v>13</v>
      </c>
      <c r="C26" s="215" t="s">
        <v>49</v>
      </c>
      <c r="D26" s="185">
        <v>11</v>
      </c>
      <c r="E26" s="143" t="s">
        <v>50</v>
      </c>
      <c r="F26" s="141"/>
      <c r="G26" s="141"/>
      <c r="H26" s="141"/>
      <c r="I26" s="141"/>
      <c r="J26" s="141"/>
    </row>
    <row r="27" spans="1:10" s="84" customFormat="1" ht="13.15">
      <c r="A27" s="336"/>
      <c r="B27" s="187">
        <v>14</v>
      </c>
      <c r="C27" s="215" t="s">
        <v>51</v>
      </c>
      <c r="D27" s="185">
        <v>12</v>
      </c>
      <c r="E27" s="143"/>
      <c r="F27" s="141"/>
      <c r="G27" s="141"/>
      <c r="H27" s="141"/>
      <c r="I27" s="141"/>
      <c r="J27" s="141"/>
    </row>
    <row r="28" spans="1:10" s="84" customFormat="1" ht="26.45">
      <c r="A28" s="336"/>
      <c r="B28" s="187">
        <v>15</v>
      </c>
      <c r="C28" s="215" t="s">
        <v>52</v>
      </c>
      <c r="D28" s="185">
        <v>13</v>
      </c>
      <c r="E28" s="143"/>
      <c r="F28" s="141"/>
      <c r="G28" s="141"/>
      <c r="H28" s="141"/>
      <c r="I28" s="141"/>
      <c r="J28" s="141"/>
    </row>
    <row r="29" spans="1:10" s="84" customFormat="1" thickBot="1">
      <c r="A29" s="337"/>
      <c r="B29" s="188">
        <v>16</v>
      </c>
      <c r="C29" s="151"/>
      <c r="D29" s="189">
        <v>14</v>
      </c>
      <c r="E29" s="144" t="s">
        <v>53</v>
      </c>
      <c r="F29" s="141"/>
      <c r="G29" s="141"/>
      <c r="H29" s="141"/>
      <c r="I29" s="141"/>
      <c r="J29" s="141"/>
    </row>
    <row r="30" spans="1:10" s="84" customFormat="1" ht="52.9">
      <c r="A30" s="334" t="s">
        <v>54</v>
      </c>
      <c r="B30" s="185">
        <v>17</v>
      </c>
      <c r="C30" s="218" t="s">
        <v>55</v>
      </c>
      <c r="D30" s="185">
        <v>15</v>
      </c>
      <c r="E30" s="143"/>
      <c r="F30" s="141"/>
      <c r="G30" s="141"/>
      <c r="H30" s="141"/>
      <c r="I30" s="141"/>
      <c r="J30" s="141"/>
    </row>
    <row r="31" spans="1:10" s="84" customFormat="1" ht="26.45">
      <c r="A31" s="334"/>
      <c r="B31" s="185" t="s">
        <v>29</v>
      </c>
      <c r="C31" s="159"/>
      <c r="D31" s="190">
        <v>16</v>
      </c>
      <c r="E31" s="145" t="s">
        <v>56</v>
      </c>
      <c r="F31" s="141"/>
      <c r="G31" s="141"/>
      <c r="H31" s="141"/>
      <c r="I31" s="141"/>
      <c r="J31" s="141"/>
    </row>
    <row r="32" spans="1:10" s="84" customFormat="1" ht="40.15" thickBot="1">
      <c r="A32" s="335"/>
      <c r="B32" s="186" t="s">
        <v>29</v>
      </c>
      <c r="C32" s="151" t="s">
        <v>29</v>
      </c>
      <c r="D32" s="189">
        <v>17</v>
      </c>
      <c r="E32" s="146" t="s">
        <v>57</v>
      </c>
      <c r="F32" s="141"/>
      <c r="G32" s="141"/>
      <c r="H32" s="141"/>
      <c r="I32" s="141"/>
      <c r="J32" s="141"/>
    </row>
    <row r="33" spans="1:10" s="84" customFormat="1" ht="39.6">
      <c r="A33" s="334" t="s">
        <v>58</v>
      </c>
      <c r="B33" s="185">
        <v>18</v>
      </c>
      <c r="C33" s="221" t="s">
        <v>59</v>
      </c>
      <c r="D33" s="185">
        <v>18</v>
      </c>
      <c r="E33" s="145" t="s">
        <v>60</v>
      </c>
      <c r="F33" s="141"/>
      <c r="G33" s="141"/>
      <c r="H33" s="141"/>
      <c r="I33" s="141"/>
      <c r="J33" s="141"/>
    </row>
    <row r="34" spans="1:10" s="84" customFormat="1" ht="64.150000000000006" customHeight="1" thickBot="1">
      <c r="A34" s="335"/>
      <c r="B34" s="186">
        <v>19</v>
      </c>
      <c r="C34" s="222" t="s">
        <v>61</v>
      </c>
      <c r="D34" s="189">
        <v>19</v>
      </c>
      <c r="E34" s="152" t="s">
        <v>62</v>
      </c>
      <c r="F34" s="141"/>
      <c r="G34" s="141"/>
      <c r="H34" s="141"/>
      <c r="I34" s="141"/>
      <c r="J34" s="141"/>
    </row>
    <row r="35" spans="1:10" s="84" customFormat="1" ht="13.15">
      <c r="A35" s="338" t="s">
        <v>63</v>
      </c>
      <c r="B35" s="339"/>
      <c r="C35" s="339"/>
      <c r="D35" s="339"/>
      <c r="E35" s="340"/>
      <c r="F35" s="141"/>
      <c r="G35" s="141"/>
      <c r="H35" s="141"/>
      <c r="I35" s="141"/>
      <c r="J35" s="141"/>
    </row>
    <row r="36" spans="1:10" ht="14.45" thickBot="1">
      <c r="A36" s="163" t="s">
        <v>24</v>
      </c>
      <c r="B36" s="206" t="s">
        <v>25</v>
      </c>
      <c r="C36" s="207" t="s">
        <v>64</v>
      </c>
      <c r="D36" s="207" t="s">
        <v>27</v>
      </c>
      <c r="E36" s="207" t="s">
        <v>65</v>
      </c>
      <c r="F36" s="141"/>
      <c r="G36" s="141"/>
      <c r="H36" s="141"/>
      <c r="I36" s="141"/>
      <c r="J36" s="141"/>
    </row>
    <row r="37" spans="1:10" ht="39.6">
      <c r="A37" s="327" t="s">
        <v>66</v>
      </c>
      <c r="B37" s="184">
        <v>1</v>
      </c>
      <c r="C37" s="164"/>
      <c r="D37" s="195">
        <v>1</v>
      </c>
      <c r="E37" s="165" t="s">
        <v>67</v>
      </c>
      <c r="F37" s="141"/>
      <c r="G37" s="141"/>
      <c r="H37" s="141"/>
      <c r="I37" s="141"/>
      <c r="J37" s="141"/>
    </row>
    <row r="38" spans="1:10" ht="39.6">
      <c r="A38" s="328"/>
      <c r="B38" s="191">
        <v>2</v>
      </c>
      <c r="C38" s="156" t="s">
        <v>68</v>
      </c>
      <c r="D38" s="196">
        <v>2</v>
      </c>
      <c r="E38" s="166" t="s">
        <v>69</v>
      </c>
      <c r="F38" s="141"/>
      <c r="G38" s="141"/>
      <c r="H38" s="141"/>
      <c r="I38" s="141"/>
      <c r="J38" s="141"/>
    </row>
    <row r="39" spans="1:10" ht="64.900000000000006" customHeight="1">
      <c r="A39" s="328"/>
      <c r="B39" s="191">
        <v>3</v>
      </c>
      <c r="C39" s="156" t="s">
        <v>70</v>
      </c>
      <c r="D39" s="196">
        <v>3</v>
      </c>
      <c r="E39" s="166" t="s">
        <v>34</v>
      </c>
      <c r="F39" s="141"/>
      <c r="G39" s="141"/>
      <c r="H39" s="141"/>
      <c r="I39" s="141"/>
      <c r="J39" s="141"/>
    </row>
    <row r="40" spans="1:10" ht="26.45">
      <c r="A40" s="328"/>
      <c r="B40" s="191" t="s">
        <v>29</v>
      </c>
      <c r="C40" s="159"/>
      <c r="D40" s="196">
        <v>4</v>
      </c>
      <c r="E40" s="166" t="s">
        <v>71</v>
      </c>
      <c r="F40" s="141"/>
      <c r="G40" s="141"/>
      <c r="H40" s="141"/>
      <c r="I40" s="141"/>
      <c r="J40" s="141"/>
    </row>
    <row r="41" spans="1:10" ht="26.45">
      <c r="A41" s="328"/>
      <c r="B41" s="191" t="s">
        <v>29</v>
      </c>
      <c r="C41" s="157" t="s">
        <v>29</v>
      </c>
      <c r="D41" s="196">
        <v>5</v>
      </c>
      <c r="E41" s="166" t="s">
        <v>72</v>
      </c>
      <c r="F41" s="141"/>
      <c r="G41" s="141"/>
      <c r="H41" s="141"/>
      <c r="I41" s="141"/>
      <c r="J41" s="141"/>
    </row>
    <row r="42" spans="1:10">
      <c r="A42" s="328"/>
      <c r="B42" s="191" t="s">
        <v>29</v>
      </c>
      <c r="C42" s="157" t="s">
        <v>29</v>
      </c>
      <c r="D42" s="196">
        <v>6</v>
      </c>
      <c r="E42" s="166"/>
      <c r="F42" s="141"/>
      <c r="G42" s="141"/>
      <c r="H42" s="141"/>
      <c r="I42" s="141"/>
      <c r="J42" s="141"/>
    </row>
    <row r="43" spans="1:10">
      <c r="A43" s="328"/>
      <c r="B43" s="191" t="s">
        <v>29</v>
      </c>
      <c r="C43" s="157" t="s">
        <v>29</v>
      </c>
      <c r="D43" s="196">
        <v>7</v>
      </c>
      <c r="E43" s="167" t="s">
        <v>73</v>
      </c>
      <c r="F43" s="141"/>
      <c r="G43" s="141"/>
      <c r="H43" s="141"/>
      <c r="I43" s="141"/>
      <c r="J43" s="141"/>
    </row>
    <row r="44" spans="1:10">
      <c r="A44" s="328"/>
      <c r="B44" s="191" t="s">
        <v>29</v>
      </c>
      <c r="C44" s="157" t="s">
        <v>29</v>
      </c>
      <c r="D44" s="196">
        <v>8</v>
      </c>
      <c r="E44" s="167" t="s">
        <v>74</v>
      </c>
      <c r="F44" s="141"/>
      <c r="G44" s="141"/>
      <c r="H44" s="141"/>
      <c r="I44" s="141"/>
      <c r="J44" s="141"/>
    </row>
    <row r="45" spans="1:10" ht="14.45" thickBot="1">
      <c r="A45" s="329"/>
      <c r="B45" s="192" t="s">
        <v>29</v>
      </c>
      <c r="C45" s="168" t="s">
        <v>29</v>
      </c>
      <c r="D45" s="197">
        <v>9</v>
      </c>
      <c r="E45" s="169" t="s">
        <v>75</v>
      </c>
      <c r="F45" s="141"/>
      <c r="G45" s="141"/>
      <c r="H45" s="141"/>
      <c r="I45" s="141"/>
      <c r="J45" s="141"/>
    </row>
    <row r="46" spans="1:10" ht="26.45">
      <c r="A46" s="327" t="s">
        <v>76</v>
      </c>
      <c r="B46" s="184">
        <v>4</v>
      </c>
      <c r="C46" s="226" t="s">
        <v>77</v>
      </c>
      <c r="D46" s="198">
        <v>10</v>
      </c>
      <c r="E46" s="165" t="s">
        <v>78</v>
      </c>
      <c r="F46" s="141"/>
      <c r="G46" s="141"/>
      <c r="H46" s="141"/>
      <c r="I46" s="141"/>
      <c r="J46" s="141"/>
    </row>
    <row r="47" spans="1:10" ht="26.45">
      <c r="A47" s="328"/>
      <c r="B47" s="191">
        <v>5</v>
      </c>
      <c r="C47" s="227" t="s">
        <v>79</v>
      </c>
      <c r="D47" s="199">
        <v>11</v>
      </c>
      <c r="E47" s="170" t="s">
        <v>80</v>
      </c>
      <c r="F47" s="141"/>
      <c r="G47" s="141"/>
      <c r="H47" s="141"/>
      <c r="I47" s="141"/>
      <c r="J47" s="141"/>
    </row>
    <row r="48" spans="1:10">
      <c r="A48" s="328"/>
      <c r="B48" s="191" t="s">
        <v>29</v>
      </c>
      <c r="C48" s="156" t="s">
        <v>29</v>
      </c>
      <c r="D48" s="199">
        <v>12</v>
      </c>
      <c r="E48" s="171"/>
      <c r="F48" s="141"/>
      <c r="G48" s="141"/>
      <c r="H48" s="141"/>
      <c r="I48" s="141"/>
      <c r="J48" s="141"/>
    </row>
    <row r="49" spans="1:10">
      <c r="A49" s="328"/>
      <c r="B49" s="191" t="s">
        <v>29</v>
      </c>
      <c r="C49" s="160" t="s">
        <v>29</v>
      </c>
      <c r="D49" s="199">
        <v>13</v>
      </c>
      <c r="E49" s="170"/>
      <c r="F49" s="153"/>
      <c r="G49" s="153"/>
      <c r="H49" s="153"/>
      <c r="I49" s="153"/>
      <c r="J49" s="153"/>
    </row>
    <row r="50" spans="1:10" ht="14.45" thickBot="1">
      <c r="A50" s="329"/>
      <c r="B50" s="192" t="s">
        <v>29</v>
      </c>
      <c r="C50" s="172" t="s">
        <v>29</v>
      </c>
      <c r="D50" s="200">
        <v>14</v>
      </c>
      <c r="E50" s="173" t="s">
        <v>81</v>
      </c>
      <c r="F50" s="153"/>
      <c r="G50" s="153"/>
      <c r="H50" s="153"/>
      <c r="I50" s="153"/>
      <c r="J50" s="153"/>
    </row>
    <row r="51" spans="1:10" ht="39.6">
      <c r="A51" s="330" t="s">
        <v>82</v>
      </c>
      <c r="B51" s="184">
        <v>6</v>
      </c>
      <c r="C51" s="174" t="s">
        <v>83</v>
      </c>
      <c r="D51" s="195">
        <v>15</v>
      </c>
      <c r="E51" s="175"/>
      <c r="F51" s="153"/>
      <c r="G51" s="153"/>
      <c r="H51" s="153"/>
      <c r="I51" s="153"/>
      <c r="J51" s="153"/>
    </row>
    <row r="52" spans="1:10" ht="26.45">
      <c r="A52" s="331"/>
      <c r="B52" s="191">
        <v>7</v>
      </c>
      <c r="C52" s="158"/>
      <c r="D52" s="196">
        <v>16</v>
      </c>
      <c r="E52" s="166" t="s">
        <v>84</v>
      </c>
      <c r="F52" s="153"/>
      <c r="G52" s="153"/>
      <c r="H52" s="153"/>
      <c r="I52" s="153"/>
      <c r="J52" s="153"/>
    </row>
    <row r="53" spans="1:10">
      <c r="A53" s="331"/>
      <c r="B53" s="191">
        <v>8</v>
      </c>
      <c r="C53" s="158"/>
      <c r="D53" s="196">
        <v>17</v>
      </c>
      <c r="E53" s="166"/>
      <c r="F53" s="153"/>
      <c r="G53" s="153"/>
      <c r="H53" s="153"/>
      <c r="I53" s="153"/>
      <c r="J53" s="153"/>
    </row>
    <row r="54" spans="1:10">
      <c r="A54" s="331"/>
      <c r="B54" s="191">
        <v>9</v>
      </c>
      <c r="C54" s="158"/>
      <c r="D54" s="196">
        <v>18</v>
      </c>
      <c r="E54" s="166" t="s">
        <v>85</v>
      </c>
      <c r="F54" s="153"/>
      <c r="G54" s="153"/>
      <c r="H54" s="153"/>
      <c r="I54" s="153"/>
      <c r="J54" s="153"/>
    </row>
    <row r="55" spans="1:10">
      <c r="A55" s="331"/>
      <c r="B55" s="191" t="s">
        <v>29</v>
      </c>
      <c r="C55" s="157" t="s">
        <v>29</v>
      </c>
      <c r="D55" s="196">
        <v>19</v>
      </c>
      <c r="E55" s="170" t="s">
        <v>86</v>
      </c>
      <c r="F55" s="153"/>
      <c r="G55" s="153"/>
      <c r="H55" s="153"/>
      <c r="I55" s="153"/>
      <c r="J55" s="153"/>
    </row>
    <row r="56" spans="1:10">
      <c r="A56" s="331"/>
      <c r="B56" s="191" t="s">
        <v>29</v>
      </c>
      <c r="C56" s="148" t="s">
        <v>29</v>
      </c>
      <c r="D56" s="196">
        <v>20</v>
      </c>
      <c r="E56" s="176"/>
      <c r="F56" s="141"/>
      <c r="G56" s="141"/>
      <c r="H56" s="141"/>
      <c r="I56" s="141"/>
      <c r="J56" s="141"/>
    </row>
    <row r="57" spans="1:10">
      <c r="A57" s="331"/>
      <c r="B57" s="191" t="s">
        <v>29</v>
      </c>
      <c r="C57" s="148" t="s">
        <v>29</v>
      </c>
      <c r="D57" s="196" t="s">
        <v>29</v>
      </c>
      <c r="E57" s="176" t="s">
        <v>29</v>
      </c>
      <c r="F57" s="141"/>
      <c r="G57" s="141"/>
      <c r="H57" s="141"/>
      <c r="I57" s="141"/>
      <c r="J57" s="141"/>
    </row>
    <row r="58" spans="1:10" ht="14.45" thickBot="1">
      <c r="A58" s="332"/>
      <c r="B58" s="192" t="s">
        <v>29</v>
      </c>
      <c r="C58" s="177"/>
      <c r="D58" s="197">
        <v>21</v>
      </c>
      <c r="E58" s="178"/>
      <c r="F58" s="141"/>
      <c r="G58" s="141"/>
      <c r="H58" s="141"/>
      <c r="I58" s="141"/>
      <c r="J58" s="141"/>
    </row>
    <row r="59" spans="1:10">
      <c r="A59" s="330" t="s">
        <v>87</v>
      </c>
      <c r="B59" s="184">
        <v>10</v>
      </c>
      <c r="C59" s="174"/>
      <c r="D59" s="201">
        <v>22</v>
      </c>
      <c r="E59" s="175" t="s">
        <v>88</v>
      </c>
      <c r="F59" s="141"/>
      <c r="G59" s="141"/>
      <c r="H59" s="141"/>
      <c r="I59" s="141"/>
      <c r="J59" s="141"/>
    </row>
    <row r="60" spans="1:10" ht="26.45">
      <c r="A60" s="331"/>
      <c r="B60" s="191">
        <v>11</v>
      </c>
      <c r="C60" s="228" t="s">
        <v>89</v>
      </c>
      <c r="D60" s="202">
        <v>23</v>
      </c>
      <c r="E60" s="166" t="s">
        <v>90</v>
      </c>
      <c r="F60" s="141"/>
      <c r="G60" s="141"/>
      <c r="H60" s="141"/>
      <c r="I60" s="141"/>
      <c r="J60" s="141"/>
    </row>
    <row r="61" spans="1:10" ht="28.15" customHeight="1" thickBot="1">
      <c r="A61" s="332"/>
      <c r="B61" s="192" t="s">
        <v>29</v>
      </c>
      <c r="C61" s="179"/>
      <c r="D61" s="203" t="s">
        <v>29</v>
      </c>
      <c r="E61" s="169" t="s">
        <v>29</v>
      </c>
      <c r="F61" s="141"/>
      <c r="G61" s="141"/>
      <c r="H61" s="141"/>
      <c r="I61" s="141"/>
      <c r="J61" s="141"/>
    </row>
    <row r="62" spans="1:10" ht="39.6">
      <c r="A62" s="330" t="s">
        <v>91</v>
      </c>
      <c r="B62" s="184">
        <v>12</v>
      </c>
      <c r="C62" s="216" t="s">
        <v>92</v>
      </c>
      <c r="D62" s="201">
        <v>24</v>
      </c>
      <c r="E62" s="175"/>
      <c r="F62" s="141"/>
      <c r="G62" s="141"/>
      <c r="H62" s="141"/>
      <c r="I62" s="141"/>
      <c r="J62" s="141"/>
    </row>
    <row r="63" spans="1:10" ht="26.45">
      <c r="A63" s="331"/>
      <c r="B63" s="191">
        <v>13</v>
      </c>
      <c r="C63" s="217" t="s">
        <v>93</v>
      </c>
      <c r="D63" s="202">
        <v>25</v>
      </c>
      <c r="E63" s="166"/>
      <c r="F63" s="141"/>
      <c r="G63" s="141"/>
      <c r="H63" s="141"/>
      <c r="I63" s="141"/>
      <c r="J63" s="141"/>
    </row>
    <row r="64" spans="1:10" ht="26.45">
      <c r="A64" s="331"/>
      <c r="B64" s="191">
        <v>14</v>
      </c>
      <c r="C64" s="217" t="s">
        <v>94</v>
      </c>
      <c r="D64" s="202">
        <v>26</v>
      </c>
      <c r="E64" s="166" t="s">
        <v>95</v>
      </c>
      <c r="F64" s="141"/>
      <c r="G64" s="141"/>
      <c r="H64" s="141"/>
      <c r="I64" s="141"/>
      <c r="J64" s="141"/>
    </row>
    <row r="65" spans="1:10" ht="26.45">
      <c r="A65" s="331"/>
      <c r="B65" s="191">
        <v>15</v>
      </c>
      <c r="C65" s="217" t="s">
        <v>96</v>
      </c>
      <c r="D65" s="202">
        <v>27</v>
      </c>
      <c r="E65" s="166"/>
      <c r="F65" s="141"/>
      <c r="G65" s="141"/>
      <c r="H65" s="141"/>
      <c r="I65" s="141"/>
      <c r="J65" s="141"/>
    </row>
    <row r="66" spans="1:10" ht="26.45">
      <c r="A66" s="331"/>
      <c r="B66" s="191">
        <v>16</v>
      </c>
      <c r="C66" s="217" t="s">
        <v>97</v>
      </c>
      <c r="D66" s="202">
        <v>28</v>
      </c>
      <c r="E66" s="166" t="s">
        <v>98</v>
      </c>
      <c r="F66" s="141"/>
      <c r="G66" s="141"/>
      <c r="H66" s="141"/>
      <c r="I66" s="141"/>
      <c r="J66" s="141"/>
    </row>
    <row r="67" spans="1:10" ht="32.450000000000003" customHeight="1">
      <c r="A67" s="331"/>
      <c r="B67" s="191">
        <v>17</v>
      </c>
      <c r="C67" s="217" t="s">
        <v>99</v>
      </c>
      <c r="D67" s="202">
        <v>29</v>
      </c>
      <c r="E67" s="166" t="s">
        <v>100</v>
      </c>
      <c r="F67" s="141"/>
      <c r="G67" s="141"/>
      <c r="H67" s="141"/>
      <c r="I67" s="141"/>
      <c r="J67" s="141"/>
    </row>
    <row r="68" spans="1:10" ht="26.45">
      <c r="A68" s="331"/>
      <c r="B68" s="191">
        <v>18</v>
      </c>
      <c r="C68" s="158"/>
      <c r="D68" s="202">
        <v>30</v>
      </c>
      <c r="E68" s="166" t="s">
        <v>101</v>
      </c>
      <c r="F68" s="141"/>
      <c r="G68" s="141"/>
      <c r="H68" s="141"/>
      <c r="I68" s="141"/>
      <c r="J68" s="141"/>
    </row>
    <row r="69" spans="1:10" ht="39.6">
      <c r="A69" s="331"/>
      <c r="B69" s="191">
        <v>19</v>
      </c>
      <c r="C69" s="162"/>
      <c r="D69" s="202">
        <v>31</v>
      </c>
      <c r="E69" s="171" t="s">
        <v>102</v>
      </c>
      <c r="F69" s="141"/>
      <c r="G69" s="141"/>
      <c r="H69" s="141"/>
      <c r="I69" s="141"/>
      <c r="J69" s="141"/>
    </row>
    <row r="70" spans="1:10" ht="14.45" thickBot="1">
      <c r="A70" s="332"/>
      <c r="B70" s="192">
        <v>20</v>
      </c>
      <c r="C70" s="181"/>
      <c r="D70" s="203">
        <v>32</v>
      </c>
      <c r="E70" s="182"/>
      <c r="F70" s="141"/>
      <c r="G70" s="141"/>
      <c r="H70" s="141"/>
      <c r="I70" s="141"/>
      <c r="J70" s="141"/>
    </row>
    <row r="71" spans="1:10">
      <c r="A71" s="330" t="s">
        <v>103</v>
      </c>
      <c r="B71" s="184">
        <v>21</v>
      </c>
      <c r="C71" s="174"/>
      <c r="D71" s="201">
        <v>33</v>
      </c>
      <c r="E71" s="175"/>
      <c r="F71" s="141"/>
      <c r="G71" s="141"/>
      <c r="H71" s="141"/>
      <c r="I71" s="141"/>
      <c r="J71" s="141"/>
    </row>
    <row r="72" spans="1:10">
      <c r="A72" s="331"/>
      <c r="B72" s="191">
        <v>29</v>
      </c>
      <c r="C72" s="158" t="s">
        <v>29</v>
      </c>
      <c r="D72" s="202">
        <v>34</v>
      </c>
      <c r="E72" s="166"/>
      <c r="F72" s="141"/>
      <c r="G72" s="141"/>
      <c r="H72" s="141"/>
      <c r="I72" s="141"/>
      <c r="J72" s="141"/>
    </row>
    <row r="73" spans="1:10" ht="14.45" thickBot="1">
      <c r="A73" s="332"/>
      <c r="B73" s="192">
        <v>30</v>
      </c>
      <c r="C73" s="180" t="s">
        <v>29</v>
      </c>
      <c r="D73" s="203">
        <v>35</v>
      </c>
      <c r="E73" s="183"/>
      <c r="F73" s="141"/>
      <c r="G73" s="141"/>
      <c r="H73" s="141"/>
      <c r="I73" s="141"/>
      <c r="J73" s="141"/>
    </row>
    <row r="74" spans="1:10">
      <c r="A74" s="330" t="s">
        <v>104</v>
      </c>
      <c r="B74" s="184">
        <v>22</v>
      </c>
      <c r="C74" s="174"/>
      <c r="D74" s="201">
        <v>36</v>
      </c>
      <c r="E74" s="175"/>
      <c r="F74" s="141"/>
      <c r="G74" s="141"/>
      <c r="H74" s="141"/>
      <c r="I74" s="141"/>
      <c r="J74" s="141"/>
    </row>
    <row r="75" spans="1:10">
      <c r="A75" s="331"/>
      <c r="B75" s="191">
        <v>23</v>
      </c>
      <c r="C75" s="158"/>
      <c r="D75" s="202">
        <v>37</v>
      </c>
      <c r="E75" s="166"/>
      <c r="F75" s="141"/>
      <c r="G75" s="141"/>
      <c r="H75" s="141"/>
      <c r="I75" s="141"/>
      <c r="J75" s="141"/>
    </row>
    <row r="76" spans="1:10">
      <c r="A76" s="331"/>
      <c r="B76" s="191">
        <v>24</v>
      </c>
      <c r="C76" s="158"/>
      <c r="D76" s="202">
        <v>38</v>
      </c>
      <c r="E76" s="166"/>
      <c r="F76" s="141"/>
      <c r="G76" s="141"/>
      <c r="H76" s="141"/>
      <c r="I76" s="141"/>
      <c r="J76" s="141"/>
    </row>
    <row r="77" spans="1:10">
      <c r="A77" s="331"/>
      <c r="B77" s="191">
        <v>25</v>
      </c>
      <c r="C77" s="158"/>
      <c r="D77" s="202">
        <v>39</v>
      </c>
      <c r="E77" s="166"/>
      <c r="F77" s="141"/>
      <c r="G77" s="141"/>
      <c r="H77" s="141"/>
      <c r="I77" s="141"/>
      <c r="J77" s="141"/>
    </row>
    <row r="78" spans="1:10" ht="14.45" thickBot="1">
      <c r="A78" s="332"/>
      <c r="B78" s="192">
        <v>26</v>
      </c>
      <c r="C78" s="180"/>
      <c r="D78" s="203" t="s">
        <v>29</v>
      </c>
      <c r="E78" s="183" t="s">
        <v>29</v>
      </c>
      <c r="F78" s="141"/>
      <c r="G78" s="141"/>
      <c r="H78" s="141"/>
      <c r="I78" s="141"/>
      <c r="J78" s="141"/>
    </row>
    <row r="79" spans="1:10">
      <c r="A79" s="330" t="s">
        <v>105</v>
      </c>
      <c r="B79" s="184">
        <v>27</v>
      </c>
      <c r="C79" s="174"/>
      <c r="D79" s="201">
        <v>40</v>
      </c>
      <c r="E79" s="175" t="s">
        <v>106</v>
      </c>
      <c r="F79" s="141"/>
      <c r="G79" s="141"/>
      <c r="H79" s="141"/>
      <c r="I79" s="141"/>
      <c r="J79" s="141"/>
    </row>
    <row r="80" spans="1:10">
      <c r="A80" s="331"/>
      <c r="B80" s="191" t="s">
        <v>29</v>
      </c>
      <c r="C80" s="158" t="s">
        <v>29</v>
      </c>
      <c r="D80" s="202">
        <v>41</v>
      </c>
      <c r="E80" s="166" t="s">
        <v>107</v>
      </c>
      <c r="F80" s="141"/>
      <c r="G80" s="141"/>
      <c r="H80" s="141"/>
      <c r="I80" s="141"/>
      <c r="J80" s="141"/>
    </row>
    <row r="81" spans="1:10" ht="14.45" thickBot="1">
      <c r="A81" s="332"/>
      <c r="B81" s="192" t="s">
        <v>29</v>
      </c>
      <c r="C81" s="180" t="s">
        <v>29</v>
      </c>
      <c r="D81" s="203">
        <v>42</v>
      </c>
      <c r="E81" s="183"/>
      <c r="F81" s="141"/>
      <c r="G81" s="141"/>
      <c r="H81" s="141"/>
      <c r="I81" s="141"/>
      <c r="J81" s="141"/>
    </row>
    <row r="82" spans="1:10" ht="26.45">
      <c r="A82" s="330" t="s">
        <v>108</v>
      </c>
      <c r="B82" s="184">
        <v>28</v>
      </c>
      <c r="C82" s="174" t="s">
        <v>109</v>
      </c>
      <c r="D82" s="201">
        <v>43</v>
      </c>
      <c r="E82" s="175"/>
      <c r="F82" s="141"/>
      <c r="G82" s="141"/>
      <c r="H82" s="141"/>
      <c r="I82" s="141"/>
      <c r="J82" s="141"/>
    </row>
    <row r="83" spans="1:10" ht="19.149999999999999" customHeight="1">
      <c r="A83" s="331"/>
      <c r="B83" s="191">
        <v>29</v>
      </c>
      <c r="C83" s="158"/>
      <c r="D83" s="202">
        <v>44</v>
      </c>
      <c r="E83" s="166"/>
      <c r="F83" s="141"/>
      <c r="G83" s="141"/>
      <c r="H83" s="141"/>
      <c r="I83" s="141"/>
      <c r="J83" s="141"/>
    </row>
    <row r="84" spans="1:10" ht="26.45">
      <c r="A84" s="331"/>
      <c r="B84" s="191">
        <v>30</v>
      </c>
      <c r="C84" s="158" t="s">
        <v>110</v>
      </c>
      <c r="D84" s="202">
        <v>45</v>
      </c>
      <c r="E84" s="166"/>
      <c r="F84" s="141"/>
      <c r="G84" s="141"/>
      <c r="H84" s="141"/>
      <c r="I84" s="141"/>
      <c r="J84" s="141"/>
    </row>
    <row r="85" spans="1:10">
      <c r="A85" s="331"/>
      <c r="B85" s="191" t="s">
        <v>29</v>
      </c>
      <c r="C85" s="159" t="s">
        <v>29</v>
      </c>
      <c r="D85" s="202">
        <v>46</v>
      </c>
      <c r="E85" s="166"/>
      <c r="F85" s="141"/>
      <c r="G85" s="141"/>
      <c r="H85" s="141"/>
      <c r="I85" s="141"/>
      <c r="J85" s="141"/>
    </row>
    <row r="86" spans="1:10">
      <c r="A86" s="331"/>
      <c r="B86" s="191" t="s">
        <v>29</v>
      </c>
      <c r="C86" s="158" t="s">
        <v>29</v>
      </c>
      <c r="D86" s="202">
        <v>47</v>
      </c>
      <c r="E86" s="166" t="s">
        <v>111</v>
      </c>
      <c r="F86" s="141"/>
      <c r="G86" s="141"/>
      <c r="H86" s="141"/>
      <c r="I86" s="141"/>
      <c r="J86" s="141"/>
    </row>
    <row r="87" spans="1:10">
      <c r="A87" s="331"/>
      <c r="B87" s="191" t="s">
        <v>29</v>
      </c>
      <c r="C87" s="158" t="s">
        <v>29</v>
      </c>
      <c r="D87" s="202">
        <v>48</v>
      </c>
      <c r="E87" s="166" t="s">
        <v>112</v>
      </c>
      <c r="F87" s="141"/>
      <c r="G87" s="141"/>
      <c r="H87" s="141"/>
      <c r="I87" s="141"/>
      <c r="J87" s="141"/>
    </row>
    <row r="88" spans="1:10">
      <c r="A88" s="331"/>
      <c r="B88" s="191" t="s">
        <v>29</v>
      </c>
      <c r="C88" s="158" t="s">
        <v>29</v>
      </c>
      <c r="D88" s="202">
        <v>49</v>
      </c>
      <c r="E88" s="167"/>
      <c r="F88" s="141"/>
      <c r="G88" s="141"/>
      <c r="H88" s="141"/>
      <c r="I88" s="141"/>
      <c r="J88" s="141"/>
    </row>
    <row r="89" spans="1:10" ht="14.45" thickBot="1">
      <c r="A89" s="332"/>
      <c r="B89" s="192" t="s">
        <v>29</v>
      </c>
      <c r="C89" s="180" t="s">
        <v>29</v>
      </c>
      <c r="D89" s="204">
        <v>50</v>
      </c>
      <c r="E89" s="169"/>
      <c r="F89" s="141"/>
      <c r="G89" s="141"/>
      <c r="H89" s="141"/>
      <c r="I89" s="141"/>
      <c r="J89" s="141"/>
    </row>
    <row r="90" spans="1:10" ht="39.6">
      <c r="A90" s="330" t="s">
        <v>113</v>
      </c>
      <c r="B90" s="184">
        <v>31</v>
      </c>
      <c r="C90" s="219" t="s">
        <v>114</v>
      </c>
      <c r="D90" s="201">
        <v>51</v>
      </c>
      <c r="E90" s="175" t="s">
        <v>115</v>
      </c>
      <c r="F90" s="141"/>
      <c r="G90" s="141"/>
      <c r="H90" s="141"/>
      <c r="I90" s="141"/>
      <c r="J90" s="141"/>
    </row>
    <row r="91" spans="1:10" ht="52.9">
      <c r="A91" s="331"/>
      <c r="B91" s="193">
        <v>32</v>
      </c>
      <c r="C91" s="220" t="s">
        <v>116</v>
      </c>
      <c r="D91" s="202">
        <v>52</v>
      </c>
      <c r="E91" s="171" t="s">
        <v>117</v>
      </c>
      <c r="F91" s="141"/>
      <c r="G91" s="141"/>
      <c r="H91" s="141"/>
      <c r="I91" s="141"/>
      <c r="J91" s="141"/>
    </row>
    <row r="92" spans="1:10" ht="39.6">
      <c r="A92" s="331"/>
      <c r="B92" s="193">
        <v>33</v>
      </c>
      <c r="C92" s="158"/>
      <c r="D92" s="202">
        <v>53</v>
      </c>
      <c r="E92" s="166" t="s">
        <v>118</v>
      </c>
      <c r="F92" s="154"/>
      <c r="G92" s="154"/>
      <c r="H92" s="154"/>
      <c r="I92" s="154"/>
      <c r="J92" s="154"/>
    </row>
    <row r="93" spans="1:10" ht="39.6">
      <c r="A93" s="331"/>
      <c r="B93" s="193">
        <v>34</v>
      </c>
      <c r="C93" s="220" t="s">
        <v>119</v>
      </c>
      <c r="D93" s="205">
        <v>54</v>
      </c>
      <c r="E93" s="166" t="s">
        <v>120</v>
      </c>
      <c r="F93" s="154"/>
      <c r="G93" s="154"/>
      <c r="H93" s="154"/>
      <c r="I93" s="154"/>
      <c r="J93" s="154" t="s">
        <v>121</v>
      </c>
    </row>
    <row r="94" spans="1:10" ht="39.6">
      <c r="A94" s="331"/>
      <c r="B94" s="193" t="s">
        <v>29</v>
      </c>
      <c r="C94" s="161"/>
      <c r="D94" s="205">
        <v>55</v>
      </c>
      <c r="E94" s="166" t="s">
        <v>122</v>
      </c>
      <c r="F94" s="154"/>
      <c r="G94" s="154"/>
      <c r="H94" s="154"/>
      <c r="I94" s="154"/>
      <c r="J94" s="154"/>
    </row>
    <row r="95" spans="1:10" ht="27" thickBot="1">
      <c r="A95" s="332"/>
      <c r="B95" s="194" t="s">
        <v>29</v>
      </c>
      <c r="C95" s="179" t="s">
        <v>29</v>
      </c>
      <c r="D95" s="204">
        <v>56</v>
      </c>
      <c r="E95" s="178" t="s">
        <v>123</v>
      </c>
      <c r="F95" s="154"/>
      <c r="G95" s="154"/>
      <c r="H95" s="154"/>
      <c r="I95" s="154"/>
      <c r="J95" s="154"/>
    </row>
  </sheetData>
  <mergeCells count="23">
    <mergeCell ref="A82:A89"/>
    <mergeCell ref="A90:A95"/>
    <mergeCell ref="A59:A61"/>
    <mergeCell ref="A62:A70"/>
    <mergeCell ref="A71:A73"/>
    <mergeCell ref="A74:A78"/>
    <mergeCell ref="A79:A81"/>
    <mergeCell ref="A37:A45"/>
    <mergeCell ref="A46:A50"/>
    <mergeCell ref="A51:A58"/>
    <mergeCell ref="A14:A16"/>
    <mergeCell ref="A17:A19"/>
    <mergeCell ref="A20:A25"/>
    <mergeCell ref="A26:A29"/>
    <mergeCell ref="A30:A32"/>
    <mergeCell ref="A33:A34"/>
    <mergeCell ref="A35:E35"/>
    <mergeCell ref="A11:E11"/>
    <mergeCell ref="B1:D1"/>
    <mergeCell ref="B2:D2"/>
    <mergeCell ref="B5:C5"/>
    <mergeCell ref="B7:E7"/>
    <mergeCell ref="B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J17"/>
  <sheetViews>
    <sheetView topLeftCell="A4" zoomScale="120" zoomScaleNormal="120" workbookViewId="0">
      <selection activeCell="A7" sqref="A7"/>
    </sheetView>
  </sheetViews>
  <sheetFormatPr defaultColWidth="10.5703125" defaultRowHeight="18"/>
  <cols>
    <col min="1" max="1" width="56.85546875" style="81" customWidth="1"/>
    <col min="2" max="2" width="12.140625" customWidth="1"/>
    <col min="4" max="4" width="13.140625" customWidth="1"/>
    <col min="5" max="5" width="19.85546875" customWidth="1"/>
    <col min="6" max="6" width="26.5703125" customWidth="1"/>
  </cols>
  <sheetData>
    <row r="1" spans="1:10" ht="40.5" customHeight="1">
      <c r="A1" s="346" t="s">
        <v>124</v>
      </c>
      <c r="B1" s="346"/>
      <c r="C1" s="346"/>
      <c r="D1" s="346"/>
      <c r="E1" s="346"/>
      <c r="G1" s="155"/>
      <c r="H1" s="155"/>
      <c r="I1" s="155"/>
      <c r="J1" s="155"/>
    </row>
    <row r="2" spans="1:10">
      <c r="A2" s="597" t="s">
        <v>125</v>
      </c>
      <c r="B2" s="597"/>
      <c r="C2" s="597"/>
      <c r="D2" s="597"/>
      <c r="E2" s="597"/>
      <c r="F2" s="597"/>
      <c r="G2" s="155"/>
      <c r="H2" s="155"/>
      <c r="I2" s="155"/>
      <c r="J2" s="155"/>
    </row>
    <row r="3" spans="1:10">
      <c r="A3" s="341" t="s">
        <v>126</v>
      </c>
      <c r="B3" s="342"/>
      <c r="C3" s="342"/>
      <c r="D3" s="342"/>
      <c r="E3" s="342"/>
      <c r="F3" s="343"/>
      <c r="G3" s="155"/>
      <c r="H3" s="155"/>
      <c r="I3" s="155"/>
      <c r="J3" s="155"/>
    </row>
    <row r="4" spans="1:10">
      <c r="A4" s="344" t="s">
        <v>127</v>
      </c>
      <c r="B4" s="345" t="s">
        <v>128</v>
      </c>
      <c r="C4" s="345"/>
      <c r="D4" s="345"/>
      <c r="E4" s="345"/>
      <c r="F4" s="239" t="s">
        <v>129</v>
      </c>
      <c r="G4" s="155"/>
      <c r="H4" s="155"/>
      <c r="I4" s="155"/>
      <c r="J4" s="155"/>
    </row>
    <row r="5" spans="1:10" ht="18.75" customHeight="1">
      <c r="A5" s="344"/>
      <c r="B5" s="240" t="s">
        <v>130</v>
      </c>
      <c r="C5" s="240" t="s">
        <v>131</v>
      </c>
      <c r="D5" s="240" t="s">
        <v>132</v>
      </c>
      <c r="E5" s="240" t="s">
        <v>133</v>
      </c>
      <c r="F5" s="241" t="s">
        <v>29</v>
      </c>
      <c r="G5" s="155"/>
      <c r="H5" s="155"/>
      <c r="I5" s="155"/>
      <c r="J5" s="155"/>
    </row>
    <row r="6" spans="1:10" ht="27">
      <c r="A6" s="158" t="s">
        <v>134</v>
      </c>
      <c r="B6" s="307" t="s">
        <v>135</v>
      </c>
      <c r="C6" s="307" t="s">
        <v>135</v>
      </c>
      <c r="D6" s="308" t="s">
        <v>136</v>
      </c>
      <c r="E6" s="308" t="s">
        <v>137</v>
      </c>
      <c r="F6" s="158" t="s">
        <v>138</v>
      </c>
      <c r="G6" s="155"/>
      <c r="H6" s="155"/>
      <c r="I6" s="155"/>
      <c r="J6" s="155"/>
    </row>
    <row r="7" spans="1:10" ht="14.45">
      <c r="A7" s="148" t="s">
        <v>139</v>
      </c>
      <c r="B7" s="308" t="s">
        <v>140</v>
      </c>
      <c r="C7" s="309" t="s">
        <v>141</v>
      </c>
      <c r="D7" s="309">
        <v>6</v>
      </c>
      <c r="E7" s="309">
        <v>45</v>
      </c>
      <c r="F7" s="158" t="s">
        <v>138</v>
      </c>
      <c r="G7" s="155"/>
      <c r="H7" s="155"/>
      <c r="I7" s="155"/>
      <c r="J7" s="155"/>
    </row>
    <row r="8" spans="1:10" ht="19.899999999999999" customHeight="1">
      <c r="A8" s="148" t="s">
        <v>142</v>
      </c>
      <c r="B8" s="308" t="s">
        <v>135</v>
      </c>
      <c r="C8" s="309" t="s">
        <v>135</v>
      </c>
      <c r="D8" s="309" t="s">
        <v>143</v>
      </c>
      <c r="E8" s="309" t="s">
        <v>137</v>
      </c>
      <c r="F8" s="158" t="s">
        <v>138</v>
      </c>
      <c r="G8" s="155"/>
      <c r="H8" s="155"/>
      <c r="I8" s="155"/>
      <c r="J8" s="155"/>
    </row>
    <row r="9" spans="1:10" ht="14.45">
      <c r="A9" s="148" t="s">
        <v>144</v>
      </c>
      <c r="B9" s="307">
        <v>17</v>
      </c>
      <c r="C9" s="310">
        <v>18</v>
      </c>
      <c r="D9" s="310" t="s">
        <v>145</v>
      </c>
      <c r="E9" s="310">
        <v>22</v>
      </c>
      <c r="F9" s="158" t="s">
        <v>138</v>
      </c>
      <c r="G9" s="155"/>
      <c r="H9" s="155"/>
      <c r="I9" s="155"/>
      <c r="J9" s="155"/>
    </row>
    <row r="10" spans="1:10" ht="14.45">
      <c r="A10" s="148" t="s">
        <v>146</v>
      </c>
      <c r="B10" s="307" t="s">
        <v>147</v>
      </c>
      <c r="C10" s="310" t="s">
        <v>148</v>
      </c>
      <c r="D10" s="310" t="s">
        <v>147</v>
      </c>
      <c r="E10" s="310" t="s">
        <v>149</v>
      </c>
      <c r="F10" s="158" t="s">
        <v>138</v>
      </c>
      <c r="G10" s="155"/>
      <c r="H10" s="155"/>
      <c r="I10" s="155"/>
      <c r="J10" s="155"/>
    </row>
    <row r="11" spans="1:10" ht="14.45">
      <c r="A11" s="148" t="s">
        <v>150</v>
      </c>
      <c r="B11" s="307">
        <v>17</v>
      </c>
      <c r="C11" s="310">
        <v>13</v>
      </c>
      <c r="D11" s="310">
        <v>10</v>
      </c>
      <c r="E11" s="310">
        <v>15</v>
      </c>
      <c r="F11" s="158" t="s">
        <v>138</v>
      </c>
      <c r="G11" s="155"/>
      <c r="H11" s="155"/>
      <c r="I11" s="155"/>
      <c r="J11" s="155"/>
    </row>
    <row r="12" spans="1:10" ht="14.45">
      <c r="A12" s="148" t="s">
        <v>151</v>
      </c>
      <c r="B12" s="307">
        <v>10</v>
      </c>
      <c r="C12" s="310">
        <v>13</v>
      </c>
      <c r="D12" s="310">
        <v>6</v>
      </c>
      <c r="E12" s="310">
        <v>1</v>
      </c>
      <c r="F12" s="158" t="s">
        <v>138</v>
      </c>
      <c r="G12" s="155"/>
      <c r="H12" s="155"/>
      <c r="I12" s="155"/>
      <c r="J12" s="155"/>
    </row>
    <row r="13" spans="1:10" ht="66.599999999999994">
      <c r="A13" s="148" t="s">
        <v>152</v>
      </c>
      <c r="B13" s="307" t="s">
        <v>153</v>
      </c>
      <c r="C13" s="310" t="s">
        <v>154</v>
      </c>
      <c r="D13" s="310" t="s">
        <v>155</v>
      </c>
      <c r="E13" s="310" t="s">
        <v>156</v>
      </c>
      <c r="F13" s="158" t="s">
        <v>138</v>
      </c>
      <c r="G13" s="155"/>
      <c r="H13" s="155"/>
      <c r="I13" s="155"/>
      <c r="J13" s="155"/>
    </row>
    <row r="14" spans="1:10" ht="27">
      <c r="A14" s="148" t="s">
        <v>157</v>
      </c>
      <c r="B14" s="307" t="s">
        <v>158</v>
      </c>
      <c r="C14" s="310" t="s">
        <v>135</v>
      </c>
      <c r="D14" s="309" t="s">
        <v>143</v>
      </c>
      <c r="E14" s="309" t="s">
        <v>137</v>
      </c>
      <c r="F14" s="158" t="s">
        <v>138</v>
      </c>
      <c r="G14" s="155"/>
      <c r="H14" s="155"/>
      <c r="I14" s="155"/>
      <c r="J14" s="155"/>
    </row>
    <row r="15" spans="1:10" ht="19.149999999999999" customHeight="1">
      <c r="A15" s="148" t="s">
        <v>159</v>
      </c>
      <c r="B15" s="307" t="s">
        <v>160</v>
      </c>
      <c r="C15" s="310" t="s">
        <v>161</v>
      </c>
      <c r="D15" s="310">
        <v>6</v>
      </c>
      <c r="E15" s="310" t="s">
        <v>162</v>
      </c>
      <c r="F15" s="158" t="s">
        <v>138</v>
      </c>
      <c r="G15" s="155"/>
      <c r="H15" s="155"/>
      <c r="I15" s="155"/>
      <c r="J15" s="155"/>
    </row>
    <row r="16" spans="1:10" ht="21.6" customHeight="1">
      <c r="A16" s="148" t="s">
        <v>163</v>
      </c>
      <c r="B16" s="307" t="s">
        <v>147</v>
      </c>
      <c r="C16" s="310" t="s">
        <v>147</v>
      </c>
      <c r="D16" s="310" t="s">
        <v>153</v>
      </c>
      <c r="E16" s="309" t="s">
        <v>164</v>
      </c>
      <c r="F16" s="158" t="s">
        <v>138</v>
      </c>
      <c r="G16" s="155"/>
      <c r="H16" s="155"/>
      <c r="I16" s="155"/>
      <c r="J16" s="155"/>
    </row>
    <row r="17" spans="1:10" ht="27">
      <c r="A17" s="148" t="s">
        <v>165</v>
      </c>
      <c r="B17" s="307">
        <v>10</v>
      </c>
      <c r="C17" s="310">
        <v>10</v>
      </c>
      <c r="D17" s="310">
        <v>6</v>
      </c>
      <c r="E17" s="310" t="s">
        <v>166</v>
      </c>
      <c r="F17" s="158" t="s">
        <v>138</v>
      </c>
      <c r="G17" s="155"/>
      <c r="H17" s="155"/>
      <c r="I17" s="155"/>
      <c r="J17" s="155"/>
    </row>
  </sheetData>
  <mergeCells count="5">
    <mergeCell ref="A2:F2"/>
    <mergeCell ref="A3:F3"/>
    <mergeCell ref="A4:A5"/>
    <mergeCell ref="B4:E4"/>
    <mergeCell ref="A1:E1"/>
  </mergeCells>
  <pageMargins left="0.7" right="0.7" top="0.75" bottom="0.75" header="0.3" footer="0.3"/>
  <pageSetup orientation="portrait" r:id="rId1"/>
  <ignoredErrors>
    <ignoredError sqref="B16:C16 B10 D10:E17"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A31" zoomScale="112" zoomScaleNormal="112" workbookViewId="0">
      <selection activeCell="E24" sqref="E24:F24"/>
    </sheetView>
  </sheetViews>
  <sheetFormatPr defaultColWidth="11.42578125" defaultRowHeight="14.4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 thickBot="1"/>
    <row r="2" spans="2:8" ht="18">
      <c r="B2" s="371" t="s">
        <v>167</v>
      </c>
      <c r="C2" s="372"/>
      <c r="D2" s="372"/>
      <c r="E2" s="372"/>
      <c r="F2" s="372"/>
      <c r="G2" s="372"/>
      <c r="H2" s="373"/>
    </row>
    <row r="3" spans="2:8">
      <c r="B3" s="374" t="s">
        <v>168</v>
      </c>
      <c r="C3" s="375"/>
      <c r="D3" s="375"/>
      <c r="E3" s="375"/>
      <c r="F3" s="375"/>
      <c r="G3" s="375"/>
      <c r="H3" s="376"/>
    </row>
    <row r="4" spans="2:8" ht="88.5" customHeight="1">
      <c r="B4" s="377" t="s">
        <v>169</v>
      </c>
      <c r="C4" s="378"/>
      <c r="D4" s="378"/>
      <c r="E4" s="378"/>
      <c r="F4" s="378"/>
      <c r="G4" s="378"/>
      <c r="H4" s="379"/>
    </row>
    <row r="5" spans="2:8">
      <c r="B5" s="7"/>
      <c r="C5" s="8"/>
      <c r="D5" s="8"/>
      <c r="E5" s="8"/>
      <c r="F5" s="8"/>
      <c r="G5" s="8"/>
      <c r="H5" s="9"/>
    </row>
    <row r="6" spans="2:8" ht="16.5" customHeight="1">
      <c r="B6" s="380" t="s">
        <v>170</v>
      </c>
      <c r="C6" s="381"/>
      <c r="D6" s="381"/>
      <c r="E6" s="381"/>
      <c r="F6" s="381"/>
      <c r="G6" s="381"/>
      <c r="H6" s="382"/>
    </row>
    <row r="7" spans="2:8" ht="44.25" customHeight="1">
      <c r="B7" s="380"/>
      <c r="C7" s="381"/>
      <c r="D7" s="381"/>
      <c r="E7" s="381"/>
      <c r="F7" s="381"/>
      <c r="G7" s="381"/>
      <c r="H7" s="382"/>
    </row>
    <row r="8" spans="2:8" ht="15" thickBot="1">
      <c r="B8" s="10"/>
      <c r="C8" s="11"/>
      <c r="D8" s="12"/>
      <c r="E8" s="13"/>
      <c r="F8" s="13"/>
      <c r="G8" s="14"/>
      <c r="H8" s="15"/>
    </row>
    <row r="9" spans="2:8">
      <c r="B9" s="10"/>
      <c r="C9" s="367" t="s">
        <v>171</v>
      </c>
      <c r="D9" s="368"/>
      <c r="E9" s="369" t="s">
        <v>172</v>
      </c>
      <c r="F9" s="370"/>
      <c r="G9" s="11"/>
      <c r="H9" s="15"/>
    </row>
    <row r="10" spans="2:8" ht="35.25" customHeight="1">
      <c r="B10" s="10"/>
      <c r="C10" s="363" t="s">
        <v>173</v>
      </c>
      <c r="D10" s="364"/>
      <c r="E10" s="365" t="s">
        <v>174</v>
      </c>
      <c r="F10" s="366"/>
      <c r="G10" s="11"/>
      <c r="H10" s="15"/>
    </row>
    <row r="11" spans="2:8" ht="17.25" customHeight="1">
      <c r="B11" s="10"/>
      <c r="C11" s="363" t="s">
        <v>175</v>
      </c>
      <c r="D11" s="364"/>
      <c r="E11" s="365" t="s">
        <v>176</v>
      </c>
      <c r="F11" s="366"/>
      <c r="G11" s="11"/>
      <c r="H11" s="15"/>
    </row>
    <row r="12" spans="2:8" ht="19.5" customHeight="1">
      <c r="B12" s="10"/>
      <c r="C12" s="363" t="s">
        <v>177</v>
      </c>
      <c r="D12" s="364"/>
      <c r="E12" s="365" t="s">
        <v>178</v>
      </c>
      <c r="F12" s="366"/>
      <c r="G12" s="11"/>
      <c r="H12" s="15"/>
    </row>
    <row r="13" spans="2:8" ht="27" customHeight="1">
      <c r="B13" s="10"/>
      <c r="C13" s="363" t="s">
        <v>179</v>
      </c>
      <c r="D13" s="364"/>
      <c r="E13" s="365" t="s">
        <v>180</v>
      </c>
      <c r="F13" s="366"/>
      <c r="G13" s="11"/>
      <c r="H13" s="15"/>
    </row>
    <row r="14" spans="2:8" ht="34.5" customHeight="1">
      <c r="B14" s="10"/>
      <c r="C14" s="361" t="s">
        <v>181</v>
      </c>
      <c r="D14" s="362"/>
      <c r="E14" s="355" t="s">
        <v>182</v>
      </c>
      <c r="F14" s="356"/>
      <c r="G14" s="11"/>
      <c r="H14" s="15"/>
    </row>
    <row r="15" spans="2:8" ht="27.75" customHeight="1">
      <c r="B15" s="10"/>
      <c r="C15" s="361" t="s">
        <v>183</v>
      </c>
      <c r="D15" s="362"/>
      <c r="E15" s="355" t="s">
        <v>184</v>
      </c>
      <c r="F15" s="356"/>
      <c r="G15" s="11"/>
      <c r="H15" s="15"/>
    </row>
    <row r="16" spans="2:8" ht="28.5" customHeight="1">
      <c r="B16" s="10"/>
      <c r="C16" s="361" t="s">
        <v>185</v>
      </c>
      <c r="D16" s="362"/>
      <c r="E16" s="355" t="s">
        <v>186</v>
      </c>
      <c r="F16" s="356"/>
      <c r="G16" s="11"/>
      <c r="H16" s="15"/>
    </row>
    <row r="17" spans="2:8" ht="72.75" customHeight="1">
      <c r="B17" s="10"/>
      <c r="C17" s="361" t="s">
        <v>187</v>
      </c>
      <c r="D17" s="362"/>
      <c r="E17" s="355" t="s">
        <v>188</v>
      </c>
      <c r="F17" s="356"/>
      <c r="G17" s="11"/>
      <c r="H17" s="15"/>
    </row>
    <row r="18" spans="2:8" ht="64.5" customHeight="1">
      <c r="B18" s="10"/>
      <c r="C18" s="361" t="s">
        <v>189</v>
      </c>
      <c r="D18" s="362"/>
      <c r="E18" s="355" t="s">
        <v>190</v>
      </c>
      <c r="F18" s="356"/>
      <c r="G18" s="11"/>
      <c r="H18" s="15"/>
    </row>
    <row r="19" spans="2:8" ht="71.25" customHeight="1">
      <c r="B19" s="10"/>
      <c r="C19" s="361" t="s">
        <v>191</v>
      </c>
      <c r="D19" s="362"/>
      <c r="E19" s="355" t="s">
        <v>192</v>
      </c>
      <c r="F19" s="356"/>
      <c r="G19" s="11"/>
      <c r="H19" s="15"/>
    </row>
    <row r="20" spans="2:8" ht="55.5" customHeight="1">
      <c r="B20" s="10"/>
      <c r="C20" s="353" t="s">
        <v>193</v>
      </c>
      <c r="D20" s="354"/>
      <c r="E20" s="355" t="s">
        <v>194</v>
      </c>
      <c r="F20" s="356"/>
      <c r="G20" s="11"/>
      <c r="H20" s="15"/>
    </row>
    <row r="21" spans="2:8" ht="42" customHeight="1">
      <c r="B21" s="10"/>
      <c r="C21" s="353" t="s">
        <v>195</v>
      </c>
      <c r="D21" s="354"/>
      <c r="E21" s="355" t="s">
        <v>196</v>
      </c>
      <c r="F21" s="356"/>
      <c r="G21" s="11"/>
      <c r="H21" s="15"/>
    </row>
    <row r="22" spans="2:8" ht="59.25" customHeight="1">
      <c r="B22" s="10"/>
      <c r="C22" s="353" t="s">
        <v>197</v>
      </c>
      <c r="D22" s="354"/>
      <c r="E22" s="355" t="s">
        <v>198</v>
      </c>
      <c r="F22" s="356"/>
      <c r="G22" s="11"/>
      <c r="H22" s="15"/>
    </row>
    <row r="23" spans="2:8" ht="23.25" customHeight="1">
      <c r="B23" s="10"/>
      <c r="C23" s="353" t="s">
        <v>199</v>
      </c>
      <c r="D23" s="354"/>
      <c r="E23" s="355" t="s">
        <v>200</v>
      </c>
      <c r="F23" s="356"/>
      <c r="G23" s="11"/>
      <c r="H23" s="15"/>
    </row>
    <row r="24" spans="2:8" ht="30.75" customHeight="1">
      <c r="B24" s="10"/>
      <c r="C24" s="353" t="s">
        <v>201</v>
      </c>
      <c r="D24" s="354"/>
      <c r="E24" s="355" t="s">
        <v>202</v>
      </c>
      <c r="F24" s="356"/>
      <c r="G24" s="11"/>
      <c r="H24" s="15"/>
    </row>
    <row r="25" spans="2:8" ht="33" customHeight="1">
      <c r="B25" s="10"/>
      <c r="C25" s="353" t="s">
        <v>203</v>
      </c>
      <c r="D25" s="354"/>
      <c r="E25" s="355" t="s">
        <v>204</v>
      </c>
      <c r="F25" s="356"/>
      <c r="G25" s="11"/>
      <c r="H25" s="15"/>
    </row>
    <row r="26" spans="2:8" ht="30" customHeight="1">
      <c r="B26" s="10"/>
      <c r="C26" s="353" t="s">
        <v>205</v>
      </c>
      <c r="D26" s="354"/>
      <c r="E26" s="355" t="s">
        <v>206</v>
      </c>
      <c r="F26" s="356"/>
      <c r="G26" s="11"/>
      <c r="H26" s="15"/>
    </row>
    <row r="27" spans="2:8" ht="35.25" customHeight="1">
      <c r="B27" s="10"/>
      <c r="C27" s="353" t="s">
        <v>207</v>
      </c>
      <c r="D27" s="354"/>
      <c r="E27" s="355" t="s">
        <v>208</v>
      </c>
      <c r="F27" s="356"/>
      <c r="G27" s="11"/>
      <c r="H27" s="15"/>
    </row>
    <row r="28" spans="2:8" ht="31.5" customHeight="1">
      <c r="B28" s="10"/>
      <c r="C28" s="353" t="s">
        <v>209</v>
      </c>
      <c r="D28" s="354"/>
      <c r="E28" s="355" t="s">
        <v>210</v>
      </c>
      <c r="F28" s="356"/>
      <c r="G28" s="11"/>
      <c r="H28" s="15"/>
    </row>
    <row r="29" spans="2:8" ht="35.25" customHeight="1">
      <c r="B29" s="10"/>
      <c r="C29" s="353" t="s">
        <v>211</v>
      </c>
      <c r="D29" s="354"/>
      <c r="E29" s="355" t="s">
        <v>212</v>
      </c>
      <c r="F29" s="356"/>
      <c r="G29" s="11"/>
      <c r="H29" s="15"/>
    </row>
    <row r="30" spans="2:8" ht="59.25" customHeight="1">
      <c r="B30" s="10"/>
      <c r="C30" s="353" t="s">
        <v>213</v>
      </c>
      <c r="D30" s="354"/>
      <c r="E30" s="355" t="s">
        <v>214</v>
      </c>
      <c r="F30" s="356"/>
      <c r="G30" s="11"/>
      <c r="H30" s="15"/>
    </row>
    <row r="31" spans="2:8" ht="57" customHeight="1">
      <c r="B31" s="10"/>
      <c r="C31" s="353" t="s">
        <v>215</v>
      </c>
      <c r="D31" s="354"/>
      <c r="E31" s="355" t="s">
        <v>216</v>
      </c>
      <c r="F31" s="356"/>
      <c r="G31" s="11"/>
      <c r="H31" s="15"/>
    </row>
    <row r="32" spans="2:8" ht="82.5" customHeight="1">
      <c r="B32" s="10"/>
      <c r="C32" s="353" t="s">
        <v>217</v>
      </c>
      <c r="D32" s="354"/>
      <c r="E32" s="355" t="s">
        <v>218</v>
      </c>
      <c r="F32" s="356"/>
      <c r="G32" s="11"/>
      <c r="H32" s="15"/>
    </row>
    <row r="33" spans="2:8" ht="46.5" customHeight="1">
      <c r="B33" s="10"/>
      <c r="C33" s="353" t="s">
        <v>219</v>
      </c>
      <c r="D33" s="354"/>
      <c r="E33" s="355" t="s">
        <v>220</v>
      </c>
      <c r="F33" s="356"/>
      <c r="G33" s="11"/>
      <c r="H33" s="15"/>
    </row>
    <row r="34" spans="2:8" ht="6.75" customHeight="1" thickBot="1">
      <c r="B34" s="10"/>
      <c r="C34" s="357"/>
      <c r="D34" s="358"/>
      <c r="E34" s="359"/>
      <c r="F34" s="360"/>
      <c r="G34" s="11"/>
      <c r="H34" s="15"/>
    </row>
    <row r="35" spans="2:8" ht="15" thickTop="1">
      <c r="B35" s="10"/>
      <c r="C35" s="16"/>
      <c r="D35" s="16"/>
      <c r="E35" s="17"/>
      <c r="F35" s="17"/>
      <c r="G35" s="11"/>
      <c r="H35" s="15"/>
    </row>
    <row r="36" spans="2:8" ht="21" customHeight="1">
      <c r="B36" s="350" t="s">
        <v>221</v>
      </c>
      <c r="C36" s="351"/>
      <c r="D36" s="351"/>
      <c r="E36" s="351"/>
      <c r="F36" s="351"/>
      <c r="G36" s="351"/>
      <c r="H36" s="352"/>
    </row>
    <row r="37" spans="2:8" ht="20.25" customHeight="1">
      <c r="B37" s="350" t="s">
        <v>222</v>
      </c>
      <c r="C37" s="351"/>
      <c r="D37" s="351"/>
      <c r="E37" s="351"/>
      <c r="F37" s="351"/>
      <c r="G37" s="351"/>
      <c r="H37" s="352"/>
    </row>
    <row r="38" spans="2:8" ht="20.25" customHeight="1">
      <c r="B38" s="350" t="s">
        <v>223</v>
      </c>
      <c r="C38" s="351"/>
      <c r="D38" s="351"/>
      <c r="E38" s="351"/>
      <c r="F38" s="351"/>
      <c r="G38" s="351"/>
      <c r="H38" s="352"/>
    </row>
    <row r="39" spans="2:8" ht="21.75" customHeight="1">
      <c r="B39" s="350" t="s">
        <v>224</v>
      </c>
      <c r="C39" s="351"/>
      <c r="D39" s="351"/>
      <c r="E39" s="351"/>
      <c r="F39" s="351"/>
      <c r="G39" s="351"/>
      <c r="H39" s="352"/>
    </row>
    <row r="40" spans="2:8" ht="36" customHeight="1">
      <c r="B40" s="350" t="s">
        <v>225</v>
      </c>
      <c r="C40" s="351"/>
      <c r="D40" s="351"/>
      <c r="E40" s="351"/>
      <c r="F40" s="351"/>
      <c r="G40" s="351"/>
      <c r="H40" s="352"/>
    </row>
    <row r="41" spans="2:8" ht="32.25" customHeight="1" thickBot="1">
      <c r="B41" s="347" t="s">
        <v>226</v>
      </c>
      <c r="C41" s="348"/>
      <c r="D41" s="348"/>
      <c r="E41" s="348"/>
      <c r="F41" s="348"/>
      <c r="G41" s="348"/>
      <c r="H41" s="349"/>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1"/>
  <sheetViews>
    <sheetView tabSelected="1" topLeftCell="F5" zoomScale="80" zoomScaleNormal="80" zoomScaleSheetLayoutView="100" workbookViewId="0">
      <selection activeCell="V10" sqref="V10"/>
    </sheetView>
  </sheetViews>
  <sheetFormatPr defaultColWidth="11.42578125" defaultRowHeight="14.45"/>
  <cols>
    <col min="1" max="1" width="11.5703125" customWidth="1"/>
    <col min="2" max="2" width="20" customWidth="1"/>
    <col min="3" max="3" width="25.7109375" customWidth="1"/>
    <col min="4" max="4" width="28.28515625" customWidth="1"/>
    <col min="5" max="5" width="23" customWidth="1"/>
    <col min="6" max="6" width="32.28515625" customWidth="1"/>
    <col min="7" max="7" width="23.28515625" customWidth="1"/>
    <col min="8" max="8" width="12.140625" customWidth="1"/>
    <col min="9" max="9" width="13.28515625" customWidth="1"/>
    <col min="10" max="10" width="11.42578125" customWidth="1"/>
    <col min="11" max="11" width="24.28515625" customWidth="1"/>
    <col min="12" max="12" width="22.85546875" customWidth="1"/>
    <col min="13" max="15" width="11.42578125" customWidth="1"/>
    <col min="16" max="16" width="33.42578125" customWidth="1"/>
    <col min="17" max="17" width="15.85546875" customWidth="1"/>
    <col min="18" max="20" width="11.5703125"/>
    <col min="21" max="21" width="14.5703125" customWidth="1"/>
    <col min="22" max="22" width="11.5703125"/>
    <col min="23" max="23" width="14"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28.5703125" bestFit="1" customWidth="1"/>
    <col min="30" max="30" width="6.140625" bestFit="1" customWidth="1"/>
    <col min="31" max="31" width="13.42578125" customWidth="1"/>
    <col min="32" max="32" width="11.5703125"/>
    <col min="33" max="33" width="13.42578125" customWidth="1"/>
    <col min="34" max="34" width="21.140625" customWidth="1"/>
    <col min="35" max="35" width="24.85546875" customWidth="1"/>
    <col min="36" max="36" width="15" customWidth="1"/>
    <col min="37" max="37" width="16.140625" customWidth="1"/>
    <col min="38" max="38" width="17.85546875" bestFit="1" customWidth="1"/>
    <col min="39" max="39" width="19.140625" customWidth="1"/>
    <col min="40" max="40" width="16.42578125" customWidth="1"/>
    <col min="41" max="298" width="11.42578125" style="22"/>
    <col min="299" max="16384" width="11.42578125" style="25"/>
  </cols>
  <sheetData>
    <row r="1" spans="1:298" s="112" customFormat="1" ht="16.5" customHeight="1">
      <c r="A1" s="447"/>
      <c r="B1" s="448"/>
      <c r="C1" s="448"/>
      <c r="D1" s="442" t="s">
        <v>227</v>
      </c>
      <c r="E1" s="442"/>
      <c r="F1" s="442"/>
      <c r="G1" s="442"/>
      <c r="H1" s="442"/>
      <c r="I1" s="442"/>
      <c r="J1" s="442"/>
      <c r="K1" s="442"/>
      <c r="L1" s="442"/>
      <c r="M1" s="442"/>
      <c r="N1" s="442"/>
      <c r="O1" s="442"/>
      <c r="P1" s="442"/>
      <c r="Q1" s="442"/>
      <c r="R1" s="442"/>
      <c r="S1" s="442"/>
      <c r="T1" s="442"/>
      <c r="U1" s="442"/>
      <c r="V1" s="442"/>
      <c r="W1" s="442"/>
      <c r="X1" s="442"/>
      <c r="Y1" s="442"/>
      <c r="Z1" s="442"/>
      <c r="AA1" s="442"/>
      <c r="AB1" s="442"/>
      <c r="AC1" s="442"/>
      <c r="AD1" s="442"/>
      <c r="AE1" s="442"/>
      <c r="AF1" s="442"/>
      <c r="AG1" s="442"/>
      <c r="AH1" s="442"/>
      <c r="AI1" s="442"/>
      <c r="AJ1" s="442"/>
      <c r="AK1" s="442"/>
      <c r="AL1" s="444" t="s">
        <v>228</v>
      </c>
      <c r="AM1" s="444"/>
      <c r="AN1" s="444"/>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c r="FA1" s="111"/>
      <c r="FB1" s="111"/>
      <c r="FC1" s="111"/>
      <c r="FD1" s="111"/>
      <c r="FE1" s="111"/>
      <c r="FF1" s="111"/>
      <c r="FG1" s="111"/>
      <c r="FH1" s="111"/>
      <c r="FI1" s="111"/>
      <c r="FJ1" s="111"/>
      <c r="FK1" s="111"/>
      <c r="FL1" s="111"/>
      <c r="FM1" s="111"/>
      <c r="FN1" s="111"/>
      <c r="FO1" s="111"/>
      <c r="FP1" s="111"/>
      <c r="FQ1" s="111"/>
      <c r="FR1" s="111"/>
      <c r="FS1" s="111"/>
      <c r="FT1" s="111"/>
      <c r="FU1" s="111"/>
      <c r="FV1" s="111"/>
      <c r="FW1" s="111"/>
      <c r="FX1" s="111"/>
      <c r="FY1" s="111"/>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A1" s="111"/>
      <c r="IB1" s="111"/>
      <c r="IC1" s="111"/>
      <c r="ID1" s="111"/>
      <c r="IE1" s="111"/>
      <c r="IF1" s="111"/>
      <c r="IG1" s="111"/>
      <c r="IH1" s="111"/>
      <c r="II1" s="111"/>
      <c r="IJ1" s="111"/>
      <c r="IK1" s="111"/>
      <c r="IL1" s="111"/>
      <c r="IM1" s="111"/>
      <c r="IN1" s="111"/>
      <c r="IO1" s="111"/>
      <c r="IP1" s="111"/>
      <c r="IQ1" s="111"/>
      <c r="IR1" s="111"/>
      <c r="IS1" s="111"/>
      <c r="IT1" s="111"/>
      <c r="IU1" s="111"/>
      <c r="IV1" s="111"/>
      <c r="IW1" s="111"/>
      <c r="IX1" s="111"/>
      <c r="IY1" s="111"/>
      <c r="IZ1" s="111"/>
      <c r="JA1" s="111"/>
      <c r="JB1" s="111"/>
      <c r="JC1" s="111"/>
      <c r="JD1" s="111"/>
      <c r="JE1" s="111"/>
      <c r="JF1" s="111"/>
      <c r="JG1" s="111"/>
      <c r="JH1" s="111"/>
      <c r="JI1" s="111"/>
      <c r="JJ1" s="111"/>
      <c r="JK1" s="111"/>
      <c r="JL1" s="111"/>
      <c r="JM1" s="111"/>
      <c r="JN1" s="111"/>
      <c r="JO1" s="111"/>
      <c r="JP1" s="111"/>
      <c r="JQ1" s="111"/>
      <c r="JR1" s="111"/>
      <c r="JS1" s="111"/>
      <c r="JT1" s="111"/>
      <c r="JU1" s="111"/>
      <c r="JV1" s="111"/>
      <c r="JW1" s="111"/>
      <c r="JX1" s="111"/>
      <c r="JY1" s="111"/>
      <c r="JZ1" s="111"/>
      <c r="KA1" s="111"/>
      <c r="KB1" s="111"/>
      <c r="KC1" s="111"/>
      <c r="KD1" s="111"/>
      <c r="KE1" s="111"/>
      <c r="KF1" s="111"/>
      <c r="KG1" s="111"/>
      <c r="KH1" s="111"/>
      <c r="KI1" s="111"/>
      <c r="KJ1" s="111"/>
      <c r="KK1" s="111"/>
      <c r="KL1" s="111"/>
    </row>
    <row r="2" spans="1:298" s="112" customFormat="1" ht="39.75" customHeight="1">
      <c r="A2" s="449"/>
      <c r="B2" s="450"/>
      <c r="C2" s="450"/>
      <c r="D2" s="443"/>
      <c r="E2" s="443"/>
      <c r="F2" s="443"/>
      <c r="G2" s="443"/>
      <c r="H2" s="443"/>
      <c r="I2" s="443"/>
      <c r="J2" s="443"/>
      <c r="K2" s="443"/>
      <c r="L2" s="443"/>
      <c r="M2" s="443"/>
      <c r="N2" s="443"/>
      <c r="O2" s="443"/>
      <c r="P2" s="443"/>
      <c r="Q2" s="443"/>
      <c r="R2" s="443"/>
      <c r="S2" s="443"/>
      <c r="T2" s="443"/>
      <c r="U2" s="443"/>
      <c r="V2" s="443"/>
      <c r="W2" s="443"/>
      <c r="X2" s="443"/>
      <c r="Y2" s="443"/>
      <c r="Z2" s="443"/>
      <c r="AA2" s="443"/>
      <c r="AB2" s="443"/>
      <c r="AC2" s="443"/>
      <c r="AD2" s="443"/>
      <c r="AE2" s="443"/>
      <c r="AF2" s="443"/>
      <c r="AG2" s="443"/>
      <c r="AH2" s="443"/>
      <c r="AI2" s="443"/>
      <c r="AJ2" s="443"/>
      <c r="AK2" s="443"/>
      <c r="AL2" s="444"/>
      <c r="AM2" s="444"/>
      <c r="AN2" s="444"/>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111"/>
      <c r="FE2" s="111"/>
      <c r="FF2" s="111"/>
      <c r="FG2" s="111"/>
      <c r="FH2" s="111"/>
      <c r="FI2" s="111"/>
      <c r="FJ2" s="111"/>
      <c r="FK2" s="111"/>
      <c r="FL2" s="111"/>
      <c r="FM2" s="111"/>
      <c r="FN2" s="111"/>
      <c r="FO2" s="111"/>
      <c r="FP2" s="111"/>
      <c r="FQ2" s="111"/>
      <c r="FR2" s="111"/>
      <c r="FS2" s="111"/>
      <c r="FT2" s="111"/>
      <c r="FU2" s="111"/>
      <c r="FV2" s="111"/>
      <c r="FW2" s="111"/>
      <c r="FX2" s="111"/>
      <c r="FY2" s="111"/>
      <c r="FZ2" s="111"/>
      <c r="GA2" s="111"/>
      <c r="GB2" s="111"/>
      <c r="GC2" s="111"/>
      <c r="GD2" s="111"/>
      <c r="GE2" s="111"/>
      <c r="GF2" s="111"/>
      <c r="GG2" s="111"/>
      <c r="GH2" s="111"/>
      <c r="GI2" s="111"/>
      <c r="GJ2" s="111"/>
      <c r="GK2" s="111"/>
      <c r="GL2" s="111"/>
      <c r="GM2" s="111"/>
      <c r="GN2" s="111"/>
      <c r="GO2" s="111"/>
      <c r="GP2" s="111"/>
      <c r="GQ2" s="111"/>
      <c r="GR2" s="111"/>
      <c r="GS2" s="111"/>
      <c r="GT2" s="111"/>
      <c r="GU2" s="111"/>
      <c r="GV2" s="111"/>
      <c r="GW2" s="111"/>
      <c r="GX2" s="111"/>
      <c r="GY2" s="111"/>
      <c r="GZ2" s="111"/>
      <c r="HA2" s="111"/>
      <c r="HB2" s="111"/>
      <c r="HC2" s="111"/>
      <c r="HD2" s="111"/>
      <c r="HE2" s="111"/>
      <c r="HF2" s="111"/>
      <c r="HG2" s="111"/>
      <c r="HH2" s="111"/>
      <c r="HI2" s="111"/>
      <c r="HJ2" s="111"/>
      <c r="HK2" s="111"/>
      <c r="HL2" s="111"/>
      <c r="HM2" s="111"/>
      <c r="HN2" s="111"/>
      <c r="HO2" s="111"/>
      <c r="HP2" s="111"/>
      <c r="HQ2" s="111"/>
      <c r="HR2" s="111"/>
      <c r="HS2" s="111"/>
      <c r="HT2" s="111"/>
      <c r="HU2" s="111"/>
      <c r="HV2" s="111"/>
      <c r="HW2" s="111"/>
      <c r="HX2" s="111"/>
      <c r="HY2" s="111"/>
      <c r="HZ2" s="111"/>
      <c r="IA2" s="111"/>
      <c r="IB2" s="111"/>
      <c r="IC2" s="111"/>
      <c r="ID2" s="111"/>
      <c r="IE2" s="111"/>
      <c r="IF2" s="111"/>
      <c r="IG2" s="111"/>
      <c r="IH2" s="111"/>
      <c r="II2" s="111"/>
      <c r="IJ2" s="111"/>
      <c r="IK2" s="111"/>
      <c r="IL2" s="111"/>
      <c r="IM2" s="111"/>
      <c r="IN2" s="111"/>
      <c r="IO2" s="111"/>
      <c r="IP2" s="111"/>
      <c r="IQ2" s="111"/>
      <c r="IR2" s="111"/>
      <c r="IS2" s="111"/>
      <c r="IT2" s="111"/>
      <c r="IU2" s="111"/>
      <c r="IV2" s="111"/>
      <c r="IW2" s="111"/>
      <c r="IX2" s="111"/>
      <c r="IY2" s="111"/>
      <c r="IZ2" s="111"/>
      <c r="JA2" s="111"/>
      <c r="JB2" s="111"/>
      <c r="JC2" s="111"/>
      <c r="JD2" s="111"/>
      <c r="JE2" s="111"/>
      <c r="JF2" s="111"/>
      <c r="JG2" s="111"/>
      <c r="JH2" s="111"/>
      <c r="JI2" s="111"/>
      <c r="JJ2" s="111"/>
      <c r="JK2" s="111"/>
      <c r="JL2" s="111"/>
      <c r="JM2" s="111"/>
      <c r="JN2" s="111"/>
      <c r="JO2" s="111"/>
      <c r="JP2" s="111"/>
      <c r="JQ2" s="111"/>
      <c r="JR2" s="111"/>
      <c r="JS2" s="111"/>
      <c r="JT2" s="111"/>
      <c r="JU2" s="111"/>
      <c r="JV2" s="111"/>
      <c r="JW2" s="111"/>
      <c r="JX2" s="111"/>
      <c r="JY2" s="111"/>
      <c r="JZ2" s="111"/>
      <c r="KA2" s="111"/>
      <c r="KB2" s="111"/>
      <c r="KC2" s="111"/>
      <c r="KD2" s="111"/>
      <c r="KE2" s="111"/>
      <c r="KF2" s="111"/>
      <c r="KG2" s="111"/>
      <c r="KH2" s="111"/>
      <c r="KI2" s="111"/>
      <c r="KJ2" s="111"/>
      <c r="KK2" s="111"/>
      <c r="KL2" s="111"/>
    </row>
    <row r="3" spans="1:298" s="112" customFormat="1" ht="13.9">
      <c r="A3" s="2"/>
      <c r="B3" s="2"/>
      <c r="C3" s="2"/>
      <c r="D3" s="443"/>
      <c r="E3" s="443"/>
      <c r="F3" s="443"/>
      <c r="G3" s="443"/>
      <c r="H3" s="443"/>
      <c r="I3" s="443"/>
      <c r="J3" s="443"/>
      <c r="K3" s="443"/>
      <c r="L3" s="443"/>
      <c r="M3" s="443"/>
      <c r="N3" s="443"/>
      <c r="O3" s="443"/>
      <c r="P3" s="443"/>
      <c r="Q3" s="443"/>
      <c r="R3" s="443"/>
      <c r="S3" s="443"/>
      <c r="T3" s="443"/>
      <c r="U3" s="443"/>
      <c r="V3" s="443"/>
      <c r="W3" s="443"/>
      <c r="X3" s="443"/>
      <c r="Y3" s="443"/>
      <c r="Z3" s="443"/>
      <c r="AA3" s="443"/>
      <c r="AB3" s="443"/>
      <c r="AC3" s="443"/>
      <c r="AD3" s="443"/>
      <c r="AE3" s="443"/>
      <c r="AF3" s="443"/>
      <c r="AG3" s="443"/>
      <c r="AH3" s="443"/>
      <c r="AI3" s="443"/>
      <c r="AJ3" s="443"/>
      <c r="AK3" s="443"/>
      <c r="AL3" s="444"/>
      <c r="AM3" s="444"/>
      <c r="AN3" s="444"/>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c r="HC3" s="111"/>
      <c r="HD3" s="111"/>
      <c r="HE3" s="111"/>
      <c r="HF3" s="111"/>
      <c r="HG3" s="111"/>
      <c r="HH3" s="111"/>
      <c r="HI3" s="111"/>
      <c r="HJ3" s="111"/>
      <c r="HK3" s="111"/>
      <c r="HL3" s="111"/>
      <c r="HM3" s="111"/>
      <c r="HN3" s="111"/>
      <c r="HO3" s="111"/>
      <c r="HP3" s="111"/>
      <c r="HQ3" s="111"/>
      <c r="HR3" s="111"/>
      <c r="HS3" s="111"/>
      <c r="HT3" s="111"/>
      <c r="HU3" s="111"/>
      <c r="HV3" s="111"/>
      <c r="HW3" s="111"/>
      <c r="HX3" s="111"/>
      <c r="HY3" s="111"/>
      <c r="HZ3" s="111"/>
      <c r="IA3" s="111"/>
      <c r="IB3" s="111"/>
      <c r="IC3" s="111"/>
      <c r="ID3" s="111"/>
      <c r="IE3" s="111"/>
      <c r="IF3" s="111"/>
      <c r="IG3" s="111"/>
      <c r="IH3" s="111"/>
      <c r="II3" s="111"/>
      <c r="IJ3" s="111"/>
      <c r="IK3" s="111"/>
      <c r="IL3" s="111"/>
      <c r="IM3" s="111"/>
      <c r="IN3" s="111"/>
      <c r="IO3" s="111"/>
      <c r="IP3" s="111"/>
      <c r="IQ3" s="111"/>
      <c r="IR3" s="111"/>
      <c r="IS3" s="111"/>
      <c r="IT3" s="111"/>
      <c r="IU3" s="111"/>
      <c r="IV3" s="111"/>
      <c r="IW3" s="111"/>
      <c r="IX3" s="111"/>
      <c r="IY3" s="111"/>
      <c r="IZ3" s="111"/>
      <c r="JA3" s="111"/>
      <c r="JB3" s="111"/>
      <c r="JC3" s="111"/>
      <c r="JD3" s="111"/>
      <c r="JE3" s="111"/>
      <c r="JF3" s="111"/>
      <c r="JG3" s="111"/>
      <c r="JH3" s="111"/>
      <c r="JI3" s="111"/>
      <c r="JJ3" s="111"/>
      <c r="JK3" s="111"/>
      <c r="JL3" s="111"/>
      <c r="JM3" s="111"/>
      <c r="JN3" s="111"/>
      <c r="JO3" s="111"/>
      <c r="JP3" s="111"/>
      <c r="JQ3" s="111"/>
      <c r="JR3" s="111"/>
      <c r="JS3" s="111"/>
      <c r="JT3" s="111"/>
      <c r="JU3" s="111"/>
      <c r="JV3" s="111"/>
      <c r="JW3" s="111"/>
      <c r="JX3" s="111"/>
      <c r="JY3" s="111"/>
      <c r="JZ3" s="111"/>
      <c r="KA3" s="111"/>
      <c r="KB3" s="111"/>
      <c r="KC3" s="111"/>
      <c r="KD3" s="111"/>
      <c r="KE3" s="111"/>
      <c r="KF3" s="111"/>
      <c r="KG3" s="111"/>
      <c r="KH3" s="111"/>
      <c r="KI3" s="111"/>
      <c r="KJ3" s="111"/>
      <c r="KK3" s="111"/>
      <c r="KL3" s="111"/>
    </row>
    <row r="4" spans="1:298" s="112" customFormat="1" ht="26.25" customHeight="1">
      <c r="A4" s="445" t="s">
        <v>229</v>
      </c>
      <c r="B4" s="445"/>
      <c r="C4" s="445"/>
      <c r="D4" s="242" t="s">
        <v>230</v>
      </c>
      <c r="E4" s="242"/>
      <c r="F4" s="243"/>
      <c r="G4" s="209"/>
      <c r="H4" s="209"/>
      <c r="I4" s="209"/>
      <c r="J4" s="209"/>
      <c r="K4" s="209"/>
      <c r="L4" s="209"/>
      <c r="M4" s="209"/>
      <c r="N4" s="210"/>
      <c r="O4" s="446"/>
      <c r="P4" s="446"/>
      <c r="Q4" s="446"/>
      <c r="R4" s="1"/>
      <c r="S4" s="1"/>
      <c r="T4" s="1"/>
      <c r="U4" s="1"/>
      <c r="V4" s="1"/>
      <c r="W4" s="1"/>
      <c r="X4" s="1"/>
      <c r="Y4" s="1"/>
      <c r="Z4" s="1"/>
      <c r="AA4" s="1"/>
      <c r="AB4" s="1"/>
      <c r="AC4" s="1"/>
      <c r="AD4" s="1"/>
      <c r="AE4" s="1"/>
      <c r="AF4" s="1"/>
      <c r="AG4" s="1"/>
      <c r="AH4" s="1"/>
      <c r="AI4" s="1"/>
      <c r="AJ4" s="1"/>
      <c r="AK4" s="1"/>
      <c r="AL4" s="1"/>
      <c r="AM4" s="1"/>
      <c r="AN4" s="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c r="JS4" s="111"/>
      <c r="JT4" s="111"/>
      <c r="JU4" s="111"/>
      <c r="JV4" s="111"/>
      <c r="JW4" s="111"/>
      <c r="JX4" s="111"/>
      <c r="JY4" s="111"/>
      <c r="JZ4" s="111"/>
      <c r="KA4" s="111"/>
      <c r="KB4" s="111"/>
      <c r="KC4" s="111"/>
      <c r="KD4" s="111"/>
      <c r="KE4" s="111"/>
      <c r="KF4" s="111"/>
      <c r="KG4" s="111"/>
      <c r="KH4" s="111"/>
      <c r="KI4" s="111"/>
      <c r="KJ4" s="111"/>
      <c r="KK4" s="111"/>
      <c r="KL4" s="111"/>
    </row>
    <row r="5" spans="1:298" s="112" customFormat="1" ht="44.25" customHeight="1">
      <c r="A5" s="445" t="s">
        <v>231</v>
      </c>
      <c r="B5" s="445"/>
      <c r="C5" s="445"/>
      <c r="D5" s="451" t="s">
        <v>22</v>
      </c>
      <c r="E5" s="451"/>
      <c r="F5" s="451"/>
      <c r="G5" s="452"/>
      <c r="H5" s="452"/>
      <c r="I5" s="452"/>
      <c r="J5" s="452"/>
      <c r="K5" s="452"/>
      <c r="L5" s="452"/>
      <c r="M5" s="452"/>
      <c r="N5" s="453"/>
      <c r="O5" s="1"/>
      <c r="P5" s="1"/>
      <c r="Q5" s="1"/>
      <c r="R5" s="1"/>
      <c r="S5" s="1"/>
      <c r="T5" s="1"/>
      <c r="U5" s="1"/>
      <c r="V5" s="1"/>
      <c r="W5" s="1"/>
      <c r="X5" s="1"/>
      <c r="Y5" s="1"/>
      <c r="Z5" s="1"/>
      <c r="AA5" s="1"/>
      <c r="AB5" s="1"/>
      <c r="AC5" s="1"/>
      <c r="AD5" s="1"/>
      <c r="AE5" s="1"/>
      <c r="AF5" s="1"/>
      <c r="AG5" s="1"/>
      <c r="AH5" s="1"/>
      <c r="AI5" s="1"/>
      <c r="AJ5" s="1"/>
      <c r="AK5" s="1"/>
      <c r="AL5" s="1"/>
      <c r="AM5" s="1"/>
      <c r="AN5" s="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1"/>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1"/>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c r="JS5" s="111"/>
      <c r="JT5" s="111"/>
      <c r="JU5" s="111"/>
      <c r="JV5" s="111"/>
      <c r="JW5" s="111"/>
      <c r="JX5" s="111"/>
      <c r="JY5" s="111"/>
      <c r="JZ5" s="111"/>
      <c r="KA5" s="111"/>
      <c r="KB5" s="111"/>
      <c r="KC5" s="111"/>
      <c r="KD5" s="111"/>
      <c r="KE5" s="111"/>
      <c r="KF5" s="111"/>
      <c r="KG5" s="111"/>
      <c r="KH5" s="111"/>
      <c r="KI5" s="111"/>
      <c r="KJ5" s="111"/>
      <c r="KK5" s="111"/>
      <c r="KL5" s="111"/>
    </row>
    <row r="6" spans="1:298" s="112" customFormat="1" ht="49.5" customHeight="1">
      <c r="A6" s="445" t="s">
        <v>232</v>
      </c>
      <c r="B6" s="445"/>
      <c r="C6" s="445"/>
      <c r="D6" s="451" t="s">
        <v>233</v>
      </c>
      <c r="E6" s="451"/>
      <c r="F6" s="451"/>
      <c r="G6" s="452"/>
      <c r="H6" s="452"/>
      <c r="I6" s="452"/>
      <c r="J6" s="452"/>
      <c r="K6" s="452"/>
      <c r="L6" s="452"/>
      <c r="M6" s="452"/>
      <c r="N6" s="453"/>
      <c r="O6" s="1"/>
      <c r="P6" s="1"/>
      <c r="Q6" s="1"/>
      <c r="R6" s="1"/>
      <c r="S6" s="1"/>
      <c r="T6" s="1"/>
      <c r="U6" s="1"/>
      <c r="V6" s="1"/>
      <c r="W6" s="1"/>
      <c r="X6" s="1"/>
      <c r="Y6" s="1"/>
      <c r="Z6" s="1"/>
      <c r="AA6" s="1"/>
      <c r="AB6" s="1"/>
      <c r="AC6" s="1"/>
      <c r="AD6" s="1"/>
      <c r="AE6" s="1"/>
      <c r="AF6" s="1"/>
      <c r="AG6" s="1"/>
      <c r="AH6" s="1"/>
      <c r="AI6" s="1"/>
      <c r="AJ6" s="1"/>
      <c r="AK6" s="1"/>
      <c r="AL6" s="1"/>
      <c r="AM6" s="1"/>
      <c r="AN6" s="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c r="HC6" s="111"/>
      <c r="HD6" s="111"/>
      <c r="HE6" s="111"/>
      <c r="HF6" s="111"/>
      <c r="HG6" s="111"/>
      <c r="HH6" s="111"/>
      <c r="HI6" s="111"/>
      <c r="HJ6" s="111"/>
      <c r="HK6" s="111"/>
      <c r="HL6" s="111"/>
      <c r="HM6" s="111"/>
      <c r="HN6" s="111"/>
      <c r="HO6" s="111"/>
      <c r="HP6" s="111"/>
      <c r="HQ6" s="111"/>
      <c r="HR6" s="111"/>
      <c r="HS6" s="111"/>
      <c r="HT6" s="111"/>
      <c r="HU6" s="111"/>
      <c r="HV6" s="111"/>
      <c r="HW6" s="111"/>
      <c r="HX6" s="111"/>
      <c r="HY6" s="111"/>
      <c r="HZ6" s="111"/>
      <c r="IA6" s="111"/>
      <c r="IB6" s="111"/>
      <c r="IC6" s="111"/>
      <c r="ID6" s="111"/>
      <c r="IE6" s="111"/>
      <c r="IF6" s="111"/>
      <c r="IG6" s="111"/>
      <c r="IH6" s="111"/>
      <c r="II6" s="111"/>
      <c r="IJ6" s="111"/>
      <c r="IK6" s="111"/>
      <c r="IL6" s="111"/>
      <c r="IM6" s="111"/>
      <c r="IN6" s="111"/>
      <c r="IO6" s="111"/>
      <c r="IP6" s="111"/>
      <c r="IQ6" s="111"/>
      <c r="IR6" s="111"/>
      <c r="IS6" s="111"/>
      <c r="IT6" s="111"/>
      <c r="IU6" s="111"/>
      <c r="IV6" s="111"/>
      <c r="IW6" s="111"/>
      <c r="IX6" s="111"/>
      <c r="IY6" s="111"/>
      <c r="IZ6" s="111"/>
      <c r="JA6" s="111"/>
      <c r="JB6" s="111"/>
      <c r="JC6" s="111"/>
      <c r="JD6" s="111"/>
      <c r="JE6" s="111"/>
      <c r="JF6" s="111"/>
      <c r="JG6" s="111"/>
      <c r="JH6" s="111"/>
      <c r="JI6" s="111"/>
      <c r="JJ6" s="111"/>
      <c r="JK6" s="111"/>
      <c r="JL6" s="111"/>
      <c r="JM6" s="111"/>
      <c r="JN6" s="111"/>
      <c r="JO6" s="111"/>
      <c r="JP6" s="111"/>
      <c r="JQ6" s="111"/>
      <c r="JR6" s="111"/>
      <c r="JS6" s="111"/>
      <c r="JT6" s="111"/>
      <c r="JU6" s="111"/>
      <c r="JV6" s="111"/>
      <c r="JW6" s="111"/>
      <c r="JX6" s="111"/>
      <c r="JY6" s="111"/>
      <c r="JZ6" s="111"/>
      <c r="KA6" s="111"/>
      <c r="KB6" s="111"/>
      <c r="KC6" s="111"/>
      <c r="KD6" s="111"/>
      <c r="KE6" s="111"/>
      <c r="KF6" s="111"/>
      <c r="KG6" s="111"/>
      <c r="KH6" s="111"/>
      <c r="KI6" s="111"/>
      <c r="KJ6" s="111"/>
      <c r="KK6" s="111"/>
      <c r="KL6" s="111"/>
    </row>
    <row r="7" spans="1:298" s="112" customFormat="1" ht="13.9">
      <c r="A7" s="392" t="s">
        <v>234</v>
      </c>
      <c r="B7" s="392"/>
      <c r="C7" s="392"/>
      <c r="D7" s="392"/>
      <c r="E7" s="392"/>
      <c r="F7" s="392"/>
      <c r="G7" s="440"/>
      <c r="H7" s="441"/>
      <c r="I7" s="439" t="s">
        <v>235</v>
      </c>
      <c r="J7" s="440"/>
      <c r="K7" s="440"/>
      <c r="L7" s="440"/>
      <c r="M7" s="440"/>
      <c r="N7" s="441"/>
      <c r="O7" s="439" t="s">
        <v>236</v>
      </c>
      <c r="P7" s="440"/>
      <c r="Q7" s="440"/>
      <c r="R7" s="440"/>
      <c r="S7" s="440"/>
      <c r="T7" s="440"/>
      <c r="U7" s="440"/>
      <c r="V7" s="440"/>
      <c r="W7" s="441"/>
      <c r="X7" s="439" t="s">
        <v>237</v>
      </c>
      <c r="Y7" s="440"/>
      <c r="Z7" s="440"/>
      <c r="AA7" s="440"/>
      <c r="AB7" s="440"/>
      <c r="AC7" s="440"/>
      <c r="AD7" s="440"/>
      <c r="AE7" s="440"/>
      <c r="AF7" s="440"/>
      <c r="AG7" s="440"/>
      <c r="AH7" s="441"/>
      <c r="AI7" s="439" t="s">
        <v>138</v>
      </c>
      <c r="AJ7" s="440"/>
      <c r="AK7" s="440"/>
      <c r="AL7" s="440"/>
      <c r="AM7" s="440"/>
      <c r="AN7" s="454"/>
      <c r="AO7" s="111"/>
      <c r="AP7" s="111"/>
      <c r="AQ7" s="111"/>
      <c r="AR7" s="111"/>
      <c r="AS7" s="111"/>
      <c r="AT7" s="111"/>
      <c r="AU7" s="111"/>
      <c r="AV7" s="111"/>
      <c r="AW7" s="111"/>
      <c r="AX7" s="111"/>
      <c r="AY7" s="111"/>
      <c r="AZ7" s="111"/>
      <c r="BA7" s="111"/>
      <c r="BB7" s="111"/>
      <c r="BC7" s="111"/>
      <c r="BD7" s="111"/>
      <c r="BE7" s="111"/>
      <c r="BF7" s="111"/>
      <c r="BG7" s="111"/>
      <c r="BH7" s="111"/>
      <c r="BI7" s="111"/>
      <c r="BJ7" s="111"/>
      <c r="BK7" s="111"/>
      <c r="BL7" s="111"/>
      <c r="BM7" s="111"/>
      <c r="BN7" s="111"/>
      <c r="BO7" s="111"/>
      <c r="BP7" s="111"/>
      <c r="BQ7" s="111"/>
      <c r="BR7" s="111"/>
      <c r="BS7" s="111"/>
      <c r="BT7" s="111"/>
      <c r="BU7" s="111"/>
      <c r="BV7" s="111"/>
      <c r="BW7" s="111"/>
      <c r="BX7" s="111"/>
      <c r="BY7" s="111"/>
      <c r="BZ7" s="111"/>
      <c r="CA7" s="111"/>
      <c r="CB7" s="111"/>
      <c r="CC7" s="111"/>
      <c r="CD7" s="111"/>
      <c r="CE7" s="111"/>
      <c r="CF7" s="111"/>
      <c r="CG7" s="111"/>
      <c r="CH7" s="111"/>
      <c r="CI7" s="111"/>
      <c r="CJ7" s="111"/>
      <c r="CK7" s="111"/>
      <c r="CL7" s="111"/>
      <c r="CM7" s="111"/>
      <c r="CN7" s="111"/>
      <c r="CO7" s="111"/>
      <c r="CP7" s="111"/>
      <c r="CQ7" s="111"/>
      <c r="CR7" s="111"/>
      <c r="CS7" s="111"/>
      <c r="CT7" s="111"/>
      <c r="CU7" s="111"/>
      <c r="CV7" s="111"/>
      <c r="CW7" s="111"/>
      <c r="CX7" s="111"/>
      <c r="CY7" s="111"/>
      <c r="CZ7" s="111"/>
      <c r="DA7" s="111"/>
      <c r="DB7" s="111"/>
      <c r="DC7" s="111"/>
      <c r="DD7" s="111"/>
      <c r="DE7" s="111"/>
      <c r="DF7" s="111"/>
      <c r="DG7" s="111"/>
      <c r="DH7" s="111"/>
      <c r="DI7" s="111"/>
      <c r="DJ7" s="111"/>
      <c r="DK7" s="111"/>
      <c r="DL7" s="111"/>
      <c r="DM7" s="111"/>
      <c r="DN7" s="111"/>
      <c r="DO7" s="111"/>
      <c r="DP7" s="111"/>
      <c r="DQ7" s="111"/>
      <c r="DR7" s="111"/>
      <c r="DS7" s="111"/>
      <c r="DT7" s="111"/>
      <c r="DU7" s="111"/>
      <c r="DV7" s="111"/>
      <c r="DW7" s="111"/>
      <c r="DX7" s="111"/>
      <c r="DY7" s="111"/>
      <c r="DZ7" s="111"/>
      <c r="EA7" s="111"/>
      <c r="EB7" s="111"/>
      <c r="EC7" s="111"/>
      <c r="ED7" s="111"/>
      <c r="EE7" s="111"/>
      <c r="EF7" s="111"/>
      <c r="EG7" s="111"/>
      <c r="EH7" s="111"/>
      <c r="EI7" s="111"/>
      <c r="EJ7" s="111"/>
      <c r="EK7" s="111"/>
      <c r="EL7" s="111"/>
      <c r="EM7" s="111"/>
      <c r="EN7" s="111"/>
      <c r="EO7" s="111"/>
      <c r="EP7" s="111"/>
      <c r="EQ7" s="111"/>
      <c r="ER7" s="111"/>
      <c r="ES7" s="111"/>
      <c r="ET7" s="111"/>
      <c r="EU7" s="111"/>
      <c r="EV7" s="111"/>
      <c r="EW7" s="111"/>
      <c r="EX7" s="111"/>
      <c r="EY7" s="111"/>
      <c r="EZ7" s="111"/>
      <c r="FA7" s="111"/>
      <c r="FB7" s="111"/>
      <c r="FC7" s="111"/>
      <c r="FD7" s="111"/>
      <c r="FE7" s="111"/>
      <c r="FF7" s="111"/>
      <c r="FG7" s="111"/>
      <c r="FH7" s="111"/>
      <c r="FI7" s="111"/>
      <c r="FJ7" s="111"/>
      <c r="FK7" s="111"/>
      <c r="FL7" s="111"/>
      <c r="FM7" s="111"/>
      <c r="FN7" s="111"/>
      <c r="FO7" s="111"/>
      <c r="FP7" s="111"/>
      <c r="FQ7" s="111"/>
      <c r="FR7" s="111"/>
      <c r="FS7" s="111"/>
      <c r="FT7" s="111"/>
      <c r="FU7" s="111"/>
      <c r="FV7" s="111"/>
      <c r="FW7" s="111"/>
      <c r="FX7" s="111"/>
      <c r="FY7" s="111"/>
      <c r="FZ7" s="111"/>
      <c r="GA7" s="111"/>
      <c r="GB7" s="111"/>
      <c r="GC7" s="111"/>
      <c r="GD7" s="111"/>
      <c r="GE7" s="111"/>
      <c r="GF7" s="111"/>
      <c r="GG7" s="111"/>
      <c r="GH7" s="111"/>
      <c r="GI7" s="111"/>
      <c r="GJ7" s="111"/>
      <c r="GK7" s="111"/>
      <c r="GL7" s="111"/>
      <c r="GM7" s="111"/>
      <c r="GN7" s="111"/>
      <c r="GO7" s="111"/>
      <c r="GP7" s="111"/>
      <c r="GQ7" s="111"/>
      <c r="GR7" s="111"/>
      <c r="GS7" s="111"/>
      <c r="GT7" s="111"/>
      <c r="GU7" s="111"/>
      <c r="GV7" s="111"/>
      <c r="GW7" s="111"/>
      <c r="GX7" s="111"/>
      <c r="GY7" s="111"/>
      <c r="GZ7" s="111"/>
      <c r="HA7" s="111"/>
      <c r="HB7" s="111"/>
      <c r="HC7" s="111"/>
      <c r="HD7" s="111"/>
      <c r="HE7" s="111"/>
      <c r="HF7" s="111"/>
      <c r="HG7" s="111"/>
      <c r="HH7" s="111"/>
      <c r="HI7" s="111"/>
      <c r="HJ7" s="111"/>
      <c r="HK7" s="111"/>
      <c r="HL7" s="111"/>
      <c r="HM7" s="111"/>
      <c r="HN7" s="111"/>
      <c r="HO7" s="111"/>
      <c r="HP7" s="111"/>
      <c r="HQ7" s="111"/>
      <c r="HR7" s="111"/>
      <c r="HS7" s="111"/>
      <c r="HT7" s="111"/>
      <c r="HU7" s="111"/>
      <c r="HV7" s="111"/>
      <c r="HW7" s="111"/>
      <c r="HX7" s="111"/>
      <c r="HY7" s="111"/>
      <c r="HZ7" s="111"/>
      <c r="IA7" s="111"/>
      <c r="IB7" s="111"/>
      <c r="IC7" s="111"/>
      <c r="ID7" s="111"/>
      <c r="IE7" s="111"/>
      <c r="IF7" s="111"/>
      <c r="IG7" s="111"/>
      <c r="IH7" s="111"/>
      <c r="II7" s="111"/>
      <c r="IJ7" s="111"/>
      <c r="IK7" s="111"/>
      <c r="IL7" s="111"/>
      <c r="IM7" s="111"/>
      <c r="IN7" s="111"/>
      <c r="IO7" s="111"/>
      <c r="IP7" s="111"/>
      <c r="IQ7" s="111"/>
      <c r="IR7" s="111"/>
      <c r="IS7" s="111"/>
      <c r="IT7" s="111"/>
      <c r="IU7" s="111"/>
      <c r="IV7" s="111"/>
      <c r="IW7" s="111"/>
      <c r="IX7" s="111"/>
      <c r="IY7" s="111"/>
      <c r="IZ7" s="111"/>
      <c r="JA7" s="111"/>
      <c r="JB7" s="111"/>
      <c r="JC7" s="111"/>
      <c r="JD7" s="111"/>
      <c r="JE7" s="111"/>
      <c r="JF7" s="111"/>
      <c r="JG7" s="111"/>
      <c r="JH7" s="111"/>
      <c r="JI7" s="111"/>
      <c r="JJ7" s="111"/>
      <c r="JK7" s="111"/>
      <c r="JL7" s="111"/>
      <c r="JM7" s="111"/>
      <c r="JN7" s="111"/>
      <c r="JO7" s="111"/>
      <c r="JP7" s="111"/>
      <c r="JQ7" s="111"/>
      <c r="JR7" s="111"/>
      <c r="JS7" s="111"/>
      <c r="JT7" s="111"/>
      <c r="JU7" s="111"/>
      <c r="JV7" s="111"/>
      <c r="JW7" s="111"/>
      <c r="JX7" s="111"/>
      <c r="JY7" s="111"/>
      <c r="JZ7" s="111"/>
      <c r="KA7" s="111"/>
      <c r="KB7" s="111"/>
      <c r="KC7" s="111"/>
      <c r="KD7" s="111"/>
      <c r="KE7" s="111"/>
      <c r="KF7" s="111"/>
      <c r="KG7" s="111"/>
      <c r="KH7" s="111"/>
      <c r="KI7" s="111"/>
      <c r="KJ7" s="111"/>
      <c r="KK7" s="111"/>
      <c r="KL7" s="111"/>
    </row>
    <row r="8" spans="1:298" s="112" customFormat="1" ht="16.5" customHeight="1">
      <c r="A8" s="455" t="s">
        <v>238</v>
      </c>
      <c r="B8" s="392" t="s">
        <v>239</v>
      </c>
      <c r="C8" s="392" t="s">
        <v>181</v>
      </c>
      <c r="D8" s="456" t="s">
        <v>240</v>
      </c>
      <c r="E8" s="456" t="s">
        <v>185</v>
      </c>
      <c r="F8" s="392" t="s">
        <v>187</v>
      </c>
      <c r="G8" s="436" t="s">
        <v>189</v>
      </c>
      <c r="H8" s="434" t="s">
        <v>241</v>
      </c>
      <c r="I8" s="435" t="s">
        <v>242</v>
      </c>
      <c r="J8" s="438" t="s">
        <v>243</v>
      </c>
      <c r="K8" s="429" t="s">
        <v>244</v>
      </c>
      <c r="L8" s="429" t="s">
        <v>245</v>
      </c>
      <c r="M8" s="438" t="s">
        <v>243</v>
      </c>
      <c r="N8" s="434" t="s">
        <v>195</v>
      </c>
      <c r="O8" s="431" t="s">
        <v>246</v>
      </c>
      <c r="P8" s="428" t="s">
        <v>197</v>
      </c>
      <c r="Q8" s="429" t="s">
        <v>199</v>
      </c>
      <c r="R8" s="428" t="s">
        <v>247</v>
      </c>
      <c r="S8" s="428"/>
      <c r="T8" s="428"/>
      <c r="U8" s="428"/>
      <c r="V8" s="428"/>
      <c r="W8" s="428"/>
      <c r="X8" s="430" t="s">
        <v>248</v>
      </c>
      <c r="Y8" s="431" t="s">
        <v>249</v>
      </c>
      <c r="Z8" s="431" t="s">
        <v>243</v>
      </c>
      <c r="AA8" s="138"/>
      <c r="AB8" s="138"/>
      <c r="AC8" s="431" t="s">
        <v>250</v>
      </c>
      <c r="AD8" s="431" t="s">
        <v>243</v>
      </c>
      <c r="AE8" s="138"/>
      <c r="AF8" s="138"/>
      <c r="AG8" s="430" t="s">
        <v>251</v>
      </c>
      <c r="AH8" s="431" t="s">
        <v>215</v>
      </c>
      <c r="AI8" s="428" t="s">
        <v>138</v>
      </c>
      <c r="AJ8" s="428" t="s">
        <v>252</v>
      </c>
      <c r="AK8" s="428" t="s">
        <v>253</v>
      </c>
      <c r="AL8" s="428" t="s">
        <v>254</v>
      </c>
      <c r="AM8" s="426" t="s">
        <v>255</v>
      </c>
      <c r="AN8" s="426" t="s">
        <v>219</v>
      </c>
      <c r="AO8" s="111"/>
      <c r="AP8" s="111"/>
      <c r="AQ8" s="111"/>
      <c r="AR8" s="111"/>
      <c r="AS8" s="111"/>
      <c r="AT8" s="111"/>
      <c r="AU8" s="111"/>
      <c r="AV8" s="111"/>
      <c r="AW8" s="111"/>
      <c r="AX8" s="111"/>
      <c r="AY8" s="111"/>
      <c r="AZ8" s="111"/>
      <c r="BA8" s="111"/>
      <c r="BB8" s="111"/>
      <c r="BC8" s="111"/>
      <c r="BD8" s="111"/>
      <c r="BE8" s="111"/>
      <c r="BF8" s="111"/>
      <c r="BG8" s="111"/>
      <c r="BH8" s="111"/>
      <c r="BI8" s="111"/>
      <c r="BJ8" s="111"/>
      <c r="BK8" s="111"/>
      <c r="BL8" s="111"/>
      <c r="BM8" s="111"/>
      <c r="BN8" s="111"/>
      <c r="BO8" s="111"/>
      <c r="BP8" s="111"/>
      <c r="BQ8" s="111"/>
      <c r="BR8" s="111"/>
      <c r="BS8" s="111"/>
      <c r="BT8" s="111"/>
      <c r="BU8" s="111"/>
      <c r="BV8" s="111"/>
      <c r="BW8" s="111"/>
      <c r="BX8" s="111"/>
      <c r="BY8" s="111"/>
      <c r="BZ8" s="111"/>
      <c r="CA8" s="111"/>
      <c r="CB8" s="111"/>
      <c r="CC8" s="111"/>
      <c r="CD8" s="111"/>
      <c r="CE8" s="111"/>
      <c r="CF8" s="111"/>
      <c r="CG8" s="111"/>
      <c r="CH8" s="111"/>
      <c r="CI8" s="111"/>
      <c r="CJ8" s="111"/>
      <c r="CK8" s="111"/>
      <c r="CL8" s="111"/>
      <c r="CM8" s="111"/>
      <c r="CN8" s="111"/>
      <c r="CO8" s="111"/>
      <c r="CP8" s="111"/>
      <c r="CQ8" s="111"/>
      <c r="CR8" s="111"/>
      <c r="CS8" s="111"/>
      <c r="CT8" s="111"/>
      <c r="CU8" s="111"/>
      <c r="CV8" s="111"/>
      <c r="CW8" s="111"/>
      <c r="CX8" s="111"/>
      <c r="CY8" s="111"/>
      <c r="CZ8" s="111"/>
      <c r="DA8" s="111"/>
      <c r="DB8" s="111"/>
      <c r="DC8" s="111"/>
      <c r="DD8" s="111"/>
      <c r="DE8" s="111"/>
      <c r="DF8" s="111"/>
      <c r="DG8" s="111"/>
      <c r="DH8" s="111"/>
      <c r="DI8" s="111"/>
      <c r="DJ8" s="111"/>
      <c r="DK8" s="111"/>
      <c r="DL8" s="111"/>
      <c r="DM8" s="111"/>
      <c r="DN8" s="111"/>
      <c r="DO8" s="111"/>
      <c r="DP8" s="111"/>
      <c r="DQ8" s="111"/>
      <c r="DR8" s="111"/>
      <c r="DS8" s="111"/>
      <c r="DT8" s="111"/>
      <c r="DU8" s="111"/>
      <c r="DV8" s="111"/>
      <c r="DW8" s="111"/>
      <c r="DX8" s="111"/>
      <c r="DY8" s="111"/>
      <c r="DZ8" s="111"/>
      <c r="EA8" s="111"/>
      <c r="EB8" s="111"/>
      <c r="EC8" s="111"/>
      <c r="ED8" s="111"/>
      <c r="EE8" s="111"/>
      <c r="EF8" s="111"/>
      <c r="EG8" s="111"/>
      <c r="EH8" s="111"/>
      <c r="EI8" s="111"/>
      <c r="EJ8" s="111"/>
      <c r="EK8" s="111"/>
      <c r="EL8" s="111"/>
      <c r="EM8" s="111"/>
      <c r="EN8" s="111"/>
      <c r="EO8" s="111"/>
      <c r="EP8" s="111"/>
      <c r="EQ8" s="111"/>
      <c r="ER8" s="111"/>
      <c r="ES8" s="111"/>
      <c r="ET8" s="111"/>
      <c r="EU8" s="111"/>
      <c r="EV8" s="111"/>
      <c r="EW8" s="111"/>
      <c r="EX8" s="111"/>
      <c r="EY8" s="111"/>
      <c r="EZ8" s="111"/>
      <c r="FA8" s="111"/>
      <c r="FB8" s="111"/>
      <c r="FC8" s="111"/>
      <c r="FD8" s="111"/>
      <c r="FE8" s="111"/>
      <c r="FF8" s="111"/>
      <c r="FG8" s="111"/>
      <c r="FH8" s="111"/>
      <c r="FI8" s="111"/>
      <c r="FJ8" s="111"/>
      <c r="FK8" s="111"/>
      <c r="FL8" s="111"/>
      <c r="FM8" s="111"/>
      <c r="FN8" s="111"/>
      <c r="FO8" s="111"/>
      <c r="FP8" s="111"/>
      <c r="FQ8" s="111"/>
      <c r="FR8" s="111"/>
      <c r="FS8" s="111"/>
      <c r="FT8" s="111"/>
      <c r="FU8" s="111"/>
      <c r="FV8" s="111"/>
      <c r="FW8" s="111"/>
      <c r="FX8" s="111"/>
      <c r="FY8" s="111"/>
      <c r="FZ8" s="111"/>
      <c r="GA8" s="111"/>
      <c r="GB8" s="111"/>
      <c r="GC8" s="111"/>
      <c r="GD8" s="111"/>
      <c r="GE8" s="111"/>
      <c r="GF8" s="111"/>
      <c r="GG8" s="111"/>
      <c r="GH8" s="111"/>
      <c r="GI8" s="111"/>
      <c r="GJ8" s="111"/>
      <c r="GK8" s="111"/>
      <c r="GL8" s="111"/>
      <c r="GM8" s="111"/>
      <c r="GN8" s="111"/>
      <c r="GO8" s="111"/>
      <c r="GP8" s="111"/>
      <c r="GQ8" s="111"/>
      <c r="GR8" s="111"/>
      <c r="GS8" s="111"/>
      <c r="GT8" s="111"/>
      <c r="GU8" s="111"/>
      <c r="GV8" s="111"/>
      <c r="GW8" s="111"/>
      <c r="GX8" s="111"/>
      <c r="GY8" s="111"/>
      <c r="GZ8" s="111"/>
      <c r="HA8" s="111"/>
      <c r="HB8" s="111"/>
      <c r="HC8" s="111"/>
      <c r="HD8" s="111"/>
      <c r="HE8" s="111"/>
      <c r="HF8" s="111"/>
      <c r="HG8" s="111"/>
      <c r="HH8" s="111"/>
      <c r="HI8" s="111"/>
      <c r="HJ8" s="111"/>
      <c r="HK8" s="111"/>
      <c r="HL8" s="111"/>
      <c r="HM8" s="111"/>
      <c r="HN8" s="111"/>
      <c r="HO8" s="111"/>
      <c r="HP8" s="111"/>
      <c r="HQ8" s="111"/>
      <c r="HR8" s="111"/>
      <c r="HS8" s="111"/>
      <c r="HT8" s="111"/>
      <c r="HU8" s="111"/>
      <c r="HV8" s="111"/>
      <c r="HW8" s="111"/>
      <c r="HX8" s="111"/>
      <c r="HY8" s="111"/>
      <c r="HZ8" s="111"/>
      <c r="IA8" s="111"/>
      <c r="IB8" s="111"/>
      <c r="IC8" s="111"/>
      <c r="ID8" s="111"/>
      <c r="IE8" s="111"/>
      <c r="IF8" s="111"/>
      <c r="IG8" s="111"/>
      <c r="IH8" s="111"/>
      <c r="II8" s="111"/>
      <c r="IJ8" s="111"/>
      <c r="IK8" s="111"/>
      <c r="IL8" s="111"/>
      <c r="IM8" s="111"/>
      <c r="IN8" s="111"/>
      <c r="IO8" s="111"/>
      <c r="IP8" s="111"/>
      <c r="IQ8" s="111"/>
      <c r="IR8" s="111"/>
      <c r="IS8" s="111"/>
      <c r="IT8" s="111"/>
      <c r="IU8" s="111"/>
      <c r="IV8" s="111"/>
      <c r="IW8" s="111"/>
      <c r="IX8" s="111"/>
      <c r="IY8" s="111"/>
      <c r="IZ8" s="111"/>
      <c r="JA8" s="111"/>
      <c r="JB8" s="111"/>
      <c r="JC8" s="111"/>
      <c r="JD8" s="111"/>
      <c r="JE8" s="111"/>
      <c r="JF8" s="111"/>
      <c r="JG8" s="111"/>
      <c r="JH8" s="111"/>
      <c r="JI8" s="111"/>
      <c r="JJ8" s="111"/>
      <c r="JK8" s="111"/>
      <c r="JL8" s="111"/>
      <c r="JM8" s="111"/>
      <c r="JN8" s="111"/>
      <c r="JO8" s="111"/>
      <c r="JP8" s="111"/>
      <c r="JQ8" s="111"/>
      <c r="JR8" s="111"/>
      <c r="JS8" s="111"/>
      <c r="JT8" s="111"/>
      <c r="JU8" s="111"/>
      <c r="JV8" s="111"/>
      <c r="JW8" s="111"/>
      <c r="JX8" s="111"/>
      <c r="JY8" s="111"/>
      <c r="JZ8" s="111"/>
      <c r="KA8" s="111"/>
      <c r="KB8" s="111"/>
      <c r="KC8" s="111"/>
      <c r="KD8" s="111"/>
      <c r="KE8" s="111"/>
      <c r="KF8" s="111"/>
      <c r="KG8" s="111"/>
      <c r="KH8" s="111"/>
      <c r="KI8" s="111"/>
      <c r="KJ8" s="111"/>
      <c r="KK8" s="111"/>
      <c r="KL8" s="111"/>
    </row>
    <row r="9" spans="1:298" s="114" customFormat="1" ht="94.5" customHeight="1" thickBot="1">
      <c r="A9" s="455"/>
      <c r="B9" s="392"/>
      <c r="C9" s="392"/>
      <c r="D9" s="456"/>
      <c r="E9" s="456"/>
      <c r="F9" s="392"/>
      <c r="G9" s="437"/>
      <c r="H9" s="429"/>
      <c r="I9" s="435"/>
      <c r="J9" s="438"/>
      <c r="K9" s="435"/>
      <c r="L9" s="435"/>
      <c r="M9" s="438"/>
      <c r="N9" s="429"/>
      <c r="O9" s="432"/>
      <c r="P9" s="429"/>
      <c r="Q9" s="435"/>
      <c r="R9" s="101" t="s">
        <v>256</v>
      </c>
      <c r="S9" s="101" t="s">
        <v>257</v>
      </c>
      <c r="T9" s="101" t="s">
        <v>258</v>
      </c>
      <c r="U9" s="101" t="s">
        <v>259</v>
      </c>
      <c r="V9" s="101" t="s">
        <v>260</v>
      </c>
      <c r="W9" s="101" t="s">
        <v>261</v>
      </c>
      <c r="X9" s="431"/>
      <c r="Y9" s="433"/>
      <c r="Z9" s="433"/>
      <c r="AA9" s="140" t="s">
        <v>262</v>
      </c>
      <c r="AB9" s="140" t="s">
        <v>243</v>
      </c>
      <c r="AC9" s="433"/>
      <c r="AD9" s="433"/>
      <c r="AE9" s="139" t="s">
        <v>250</v>
      </c>
      <c r="AF9" s="139" t="s">
        <v>243</v>
      </c>
      <c r="AG9" s="431"/>
      <c r="AH9" s="432"/>
      <c r="AI9" s="429"/>
      <c r="AJ9" s="429"/>
      <c r="AK9" s="429"/>
      <c r="AL9" s="429"/>
      <c r="AM9" s="427"/>
      <c r="AN9" s="427"/>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c r="ES9" s="113"/>
      <c r="ET9" s="113"/>
      <c r="EU9" s="113"/>
      <c r="EV9" s="113"/>
      <c r="EW9" s="113"/>
      <c r="EX9" s="113"/>
      <c r="EY9" s="113"/>
      <c r="EZ9" s="113"/>
      <c r="FA9" s="113"/>
      <c r="FB9" s="113"/>
      <c r="FC9" s="113"/>
      <c r="FD9" s="113"/>
      <c r="FE9" s="113"/>
      <c r="FF9" s="113"/>
      <c r="FG9" s="113"/>
      <c r="FH9" s="113"/>
      <c r="FI9" s="113"/>
      <c r="FJ9" s="113"/>
      <c r="FK9" s="113"/>
      <c r="FL9" s="113"/>
      <c r="FM9" s="113"/>
      <c r="FN9" s="113"/>
      <c r="FO9" s="113"/>
      <c r="FP9" s="113"/>
      <c r="FQ9" s="113"/>
      <c r="FR9" s="113"/>
      <c r="FS9" s="113"/>
      <c r="FT9" s="113"/>
      <c r="FU9" s="113"/>
      <c r="FV9" s="113"/>
      <c r="FW9" s="113"/>
      <c r="FX9" s="113"/>
      <c r="FY9" s="113"/>
      <c r="FZ9" s="113"/>
      <c r="GA9" s="113"/>
      <c r="GB9" s="113"/>
      <c r="GC9" s="113"/>
      <c r="GD9" s="113"/>
      <c r="GE9" s="113"/>
      <c r="GF9" s="113"/>
      <c r="GG9" s="113"/>
      <c r="GH9" s="113"/>
      <c r="GI9" s="113"/>
      <c r="GJ9" s="113"/>
      <c r="GK9" s="113"/>
      <c r="GL9" s="113"/>
      <c r="GM9" s="113"/>
      <c r="GN9" s="113"/>
      <c r="GO9" s="113"/>
      <c r="GP9" s="113"/>
      <c r="GQ9" s="113"/>
      <c r="GR9" s="113"/>
      <c r="GS9" s="113"/>
      <c r="GT9" s="113"/>
      <c r="GU9" s="113"/>
      <c r="GV9" s="113"/>
      <c r="GW9" s="113"/>
      <c r="GX9" s="113"/>
      <c r="GY9" s="113"/>
      <c r="GZ9" s="113"/>
      <c r="HA9" s="113"/>
      <c r="HB9" s="113"/>
      <c r="HC9" s="113"/>
      <c r="HD9" s="113"/>
      <c r="HE9" s="113"/>
      <c r="HF9" s="113"/>
      <c r="HG9" s="113"/>
      <c r="HH9" s="113"/>
      <c r="HI9" s="113"/>
      <c r="HJ9" s="113"/>
      <c r="HK9" s="113"/>
      <c r="HL9" s="113"/>
      <c r="HM9" s="113"/>
      <c r="HN9" s="113"/>
      <c r="HO9" s="113"/>
      <c r="HP9" s="113"/>
      <c r="HQ9" s="113"/>
      <c r="HR9" s="113"/>
      <c r="HS9" s="113"/>
      <c r="HT9" s="113"/>
      <c r="HU9" s="113"/>
      <c r="HV9" s="113"/>
      <c r="HW9" s="113"/>
      <c r="HX9" s="113"/>
      <c r="HY9" s="113"/>
      <c r="HZ9" s="113"/>
      <c r="IA9" s="113"/>
      <c r="IB9" s="113"/>
      <c r="IC9" s="113"/>
      <c r="ID9" s="113"/>
      <c r="IE9" s="113"/>
      <c r="IF9" s="113"/>
      <c r="IG9" s="113"/>
      <c r="IH9" s="113"/>
      <c r="II9" s="113"/>
      <c r="IJ9" s="113"/>
      <c r="IK9" s="113"/>
      <c r="IL9" s="113"/>
      <c r="IM9" s="113"/>
      <c r="IN9" s="113"/>
      <c r="IO9" s="113"/>
      <c r="IP9" s="113"/>
      <c r="IQ9" s="113"/>
      <c r="IR9" s="113"/>
      <c r="IS9" s="113"/>
      <c r="IT9" s="113"/>
      <c r="IU9" s="113"/>
      <c r="IV9" s="113"/>
      <c r="IW9" s="113"/>
      <c r="IX9" s="113"/>
      <c r="IY9" s="113"/>
      <c r="IZ9" s="113"/>
      <c r="JA9" s="113"/>
      <c r="JB9" s="113"/>
      <c r="JC9" s="113"/>
      <c r="JD9" s="113"/>
      <c r="JE9" s="113"/>
      <c r="JF9" s="113"/>
      <c r="JG9" s="113"/>
      <c r="JH9" s="113"/>
      <c r="JI9" s="113"/>
      <c r="JJ9" s="113"/>
      <c r="JK9" s="113"/>
      <c r="JL9" s="113"/>
      <c r="JM9" s="113"/>
      <c r="JN9" s="113"/>
      <c r="JO9" s="113"/>
      <c r="JP9" s="113"/>
      <c r="JQ9" s="113"/>
      <c r="JR9" s="113"/>
      <c r="JS9" s="113"/>
      <c r="JT9" s="113"/>
      <c r="JU9" s="113"/>
      <c r="JV9" s="113"/>
      <c r="JW9" s="113"/>
      <c r="JX9" s="113"/>
      <c r="JY9" s="113"/>
      <c r="JZ9" s="113"/>
      <c r="KA9" s="113"/>
      <c r="KB9" s="113"/>
      <c r="KC9" s="113"/>
      <c r="KD9" s="113"/>
      <c r="KE9" s="113"/>
      <c r="KF9" s="113"/>
      <c r="KG9" s="113"/>
      <c r="KH9" s="113"/>
      <c r="KI9" s="113"/>
      <c r="KJ9" s="113"/>
      <c r="KK9" s="113"/>
      <c r="KL9" s="113"/>
    </row>
    <row r="10" spans="1:298" ht="76.5">
      <c r="A10" s="383">
        <v>1</v>
      </c>
      <c r="B10" s="423" t="s">
        <v>263</v>
      </c>
      <c r="C10" s="383" t="s">
        <v>264</v>
      </c>
      <c r="D10" s="383" t="s">
        <v>265</v>
      </c>
      <c r="E10" s="383" t="s">
        <v>266</v>
      </c>
      <c r="F10" s="383" t="s">
        <v>267</v>
      </c>
      <c r="G10" s="383" t="s">
        <v>268</v>
      </c>
      <c r="H10" s="383">
        <v>100</v>
      </c>
      <c r="I10" s="404" t="str">
        <f>IF(H10&lt;=2,'Tabla probabilidad'!$B$5,IF(H10&lt;=24,'Tabla probabilidad'!$B$6,IF(H10&lt;=500,'Tabla probabilidad'!$B$7,IF(H10&lt;=5000,'Tabla probabilidad'!$B$8,IF(H10&gt;5000,'Tabla probabilidad'!$B$9)))))</f>
        <v>Media</v>
      </c>
      <c r="J10" s="389">
        <f>IF(H10&lt;=2,'Tabla probabilidad'!$D$5,IF(H10&lt;=24,'Tabla probabilidad'!$D$6,IF(H10&lt;=500,'Tabla probabilidad'!$D$7,IF(H10&lt;=5000,'Tabla probabilidad'!$D$8,IF(H10&gt;5000,'Tabla probabilidad'!$D$9)))))</f>
        <v>0.6</v>
      </c>
      <c r="K10" s="383" t="s">
        <v>269</v>
      </c>
      <c r="L10" s="38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8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83" t="str">
        <f>VLOOKUP((I10&amp;L10),Hoja1!$B$4:$C$28,2,0)</f>
        <v xml:space="preserve">Alto </v>
      </c>
      <c r="O10" s="136">
        <v>1</v>
      </c>
      <c r="P10" s="311" t="s">
        <v>270</v>
      </c>
      <c r="Q10" s="136" t="str">
        <f t="shared" ref="Q10:Q26" si="0">IF(R10="Preventivo","Probabilidad",IF(R10="Detectivo","Probabilidad", IF(R10="Correctivo","Impacto")))</f>
        <v>Probabilidad</v>
      </c>
      <c r="R10" s="136" t="s">
        <v>271</v>
      </c>
      <c r="S10" s="136" t="s">
        <v>272</v>
      </c>
      <c r="T10" s="137">
        <f>VLOOKUP(R10&amp;S10,Hoja1!$Q$4:$R$9,2,0)</f>
        <v>0.45</v>
      </c>
      <c r="U10" s="136" t="s">
        <v>273</v>
      </c>
      <c r="V10" s="136" t="s">
        <v>274</v>
      </c>
      <c r="W10" s="136" t="s">
        <v>275</v>
      </c>
      <c r="X10" s="137">
        <f>IF(Q10="Probabilidad",($J$10*T10),IF(Q10="Impacto"," "))</f>
        <v>0.27</v>
      </c>
      <c r="Y10" s="137" t="str">
        <f>IF(Z10&lt;=20%,'Tabla probabilidad'!$B$5,IF(Z10&lt;=40%,'Tabla probabilidad'!$B$6,IF(Z10&lt;=60%,'Tabla probabilidad'!$B$7,IF(Z10&lt;=80%,'Tabla probabilidad'!$B$8,IF(Z10&lt;=100%,'Tabla probabilidad'!$B$9)))))</f>
        <v>Baja</v>
      </c>
      <c r="Z10" s="137">
        <f>IF(R10="Preventivo",(J10-(J10*T10)),IF(R10="Detectivo",(J10-(J10*T10)),IF(R10="Correctivo",(J10))))</f>
        <v>0.32999999999999996</v>
      </c>
      <c r="AA10" s="389" t="str">
        <f>IF(AB10&lt;=20%,'Tabla probabilidad'!$B$5,IF(AB10&lt;=40%,'Tabla probabilidad'!$B$6,IF(AB10&lt;=60%,'Tabla probabilidad'!$B$7,IF(AB10&lt;=80%,'Tabla probabilidad'!$B$8,IF(AB10&lt;=100%,'Tabla probabilidad'!$B$9)))))</f>
        <v>Baja</v>
      </c>
      <c r="AB10" s="389">
        <f>AVERAGE(Z10:Z12)</f>
        <v>0.32999999999999996</v>
      </c>
      <c r="AC10" s="137" t="str">
        <f>IF(AD10&lt;=20%,"Leve",IF(AD10&lt;=40%,"Menor",IF(AD10&lt;=60%,"Moderado",IF(AD10&lt;=80%,"Mayor",IF(AD10&lt;=100%,"Catastrófico")))))</f>
        <v>Mayor</v>
      </c>
      <c r="AD10" s="137">
        <f>IF(Q10="Probabilidad",(($M$10-0)),IF(Q10="Impacto",($M$10-($M$10*T10))))</f>
        <v>0.8</v>
      </c>
      <c r="AE10" s="389" t="str">
        <f>IF(AF10&lt;=20%,"Leve",IF(AF10&lt;=40%,"Menor",IF(AF10&lt;=60%,"Moderado",IF(AF10&lt;=80%,"Mayor",IF(AF10&lt;=100%,"Catastrófico")))))</f>
        <v>Mayor</v>
      </c>
      <c r="AF10" s="389">
        <f>AVERAGE(AD10:AD12)</f>
        <v>0.80000000000000016</v>
      </c>
      <c r="AG10" s="383" t="str">
        <f>VLOOKUP(AA10&amp;AE10,Hoja1!$B$4:$C$28,2,0)</f>
        <v xml:space="preserve">Alto </v>
      </c>
      <c r="AH10" s="383" t="s">
        <v>276</v>
      </c>
      <c r="AI10" s="383" t="s">
        <v>277</v>
      </c>
      <c r="AJ10" s="383" t="s">
        <v>278</v>
      </c>
      <c r="AK10" s="386">
        <v>45016</v>
      </c>
      <c r="AL10" s="386">
        <v>45016</v>
      </c>
      <c r="AM10" s="383" t="s">
        <v>279</v>
      </c>
      <c r="AN10" s="383" t="s">
        <v>280</v>
      </c>
    </row>
    <row r="11" spans="1:298" ht="59.45" customHeight="1">
      <c r="A11" s="384"/>
      <c r="B11" s="424"/>
      <c r="C11" s="384"/>
      <c r="D11" s="384"/>
      <c r="E11" s="384"/>
      <c r="F11" s="384"/>
      <c r="G11" s="384"/>
      <c r="H11" s="384"/>
      <c r="I11" s="405"/>
      <c r="J11" s="390"/>
      <c r="K11" s="384"/>
      <c r="L11" s="384"/>
      <c r="M11" s="384"/>
      <c r="N11" s="384"/>
      <c r="O11" s="136">
        <v>2</v>
      </c>
      <c r="P11" s="312" t="s">
        <v>281</v>
      </c>
      <c r="Q11" s="136" t="str">
        <f t="shared" si="0"/>
        <v>Probabilidad</v>
      </c>
      <c r="R11" s="136" t="s">
        <v>271</v>
      </c>
      <c r="S11" s="136" t="s">
        <v>272</v>
      </c>
      <c r="T11" s="137">
        <f>VLOOKUP(R11&amp;S11,Hoja1!$Q$4:$R$9,2,0)</f>
        <v>0.45</v>
      </c>
      <c r="U11" s="136" t="s">
        <v>282</v>
      </c>
      <c r="V11" s="136" t="s">
        <v>274</v>
      </c>
      <c r="W11" s="136" t="s">
        <v>275</v>
      </c>
      <c r="X11" s="137">
        <f>IF(Q11="Probabilidad",($J$10*T11),IF(Q11="Impacto"," "))</f>
        <v>0.27</v>
      </c>
      <c r="Y11" s="137" t="str">
        <f>IF(Z11&lt;=20%,'Tabla probabilidad'!$B$5,IF(Z11&lt;=40%,'Tabla probabilidad'!$B$6,IF(Z11&lt;=60%,'Tabla probabilidad'!$B$7,IF(Z11&lt;=80%,'Tabla probabilidad'!$B$8,IF(Z11&lt;=100%,'Tabla probabilidad'!$B$9)))))</f>
        <v>Baja</v>
      </c>
      <c r="Z11" s="137">
        <f>IF(R11="Preventivo",(J10-(J10*T11)),IF(R11="Detectivo",(J10-(J10*T11)),IF(R11="Correctivo",(J10))))</f>
        <v>0.32999999999999996</v>
      </c>
      <c r="AA11" s="390"/>
      <c r="AB11" s="390"/>
      <c r="AC11" s="137" t="str">
        <f t="shared" ref="AC11:AC26" si="1">IF(AD11&lt;=20%,"Leve",IF(AD11&lt;=40%,"Menor",IF(AD11&lt;=60%,"Moderado",IF(AD11&lt;=80%,"Mayor",IF(AD11&lt;=100%,"Catastrófico")))))</f>
        <v>Mayor</v>
      </c>
      <c r="AD11" s="137">
        <f>IF(Q11="Probabilidad",(($M$10-0)),IF(Q11="Impacto",($M$10-($M$10*T11))))</f>
        <v>0.8</v>
      </c>
      <c r="AE11" s="390"/>
      <c r="AF11" s="390"/>
      <c r="AG11" s="384"/>
      <c r="AH11" s="384"/>
      <c r="AI11" s="384"/>
      <c r="AJ11" s="384"/>
      <c r="AK11" s="387"/>
      <c r="AL11" s="384"/>
      <c r="AM11" s="384"/>
      <c r="AN11" s="384"/>
    </row>
    <row r="12" spans="1:298" ht="76.5">
      <c r="A12" s="384"/>
      <c r="B12" s="424"/>
      <c r="C12" s="384"/>
      <c r="D12" s="384"/>
      <c r="E12" s="384"/>
      <c r="F12" s="384"/>
      <c r="G12" s="384"/>
      <c r="H12" s="384"/>
      <c r="I12" s="405"/>
      <c r="J12" s="390"/>
      <c r="K12" s="384"/>
      <c r="L12" s="384"/>
      <c r="M12" s="384"/>
      <c r="N12" s="384"/>
      <c r="O12" s="136">
        <v>3</v>
      </c>
      <c r="P12" s="312" t="s">
        <v>283</v>
      </c>
      <c r="Q12" s="136" t="str">
        <f t="shared" si="0"/>
        <v>Probabilidad</v>
      </c>
      <c r="R12" s="136" t="s">
        <v>271</v>
      </c>
      <c r="S12" s="136" t="s">
        <v>272</v>
      </c>
      <c r="T12" s="137">
        <f>VLOOKUP(R12&amp;S12,Hoja1!$Q$4:$R$9,2,0)</f>
        <v>0.45</v>
      </c>
      <c r="U12" s="136" t="s">
        <v>273</v>
      </c>
      <c r="V12" s="136" t="s">
        <v>274</v>
      </c>
      <c r="W12" s="136" t="s">
        <v>275</v>
      </c>
      <c r="X12" s="137">
        <f t="shared" ref="X12" si="2">IF(Q12="Probabilidad",($J$10*T12),IF(Q12="Impacto"," "))</f>
        <v>0.27</v>
      </c>
      <c r="Y12" s="137" t="str">
        <f>IF(Z12&lt;=20%,'Tabla probabilidad'!$B$5,IF(Z12&lt;=40%,'Tabla probabilidad'!$B$6,IF(Z12&lt;=60%,'Tabla probabilidad'!$B$7,IF(Z12&lt;=80%,'Tabla probabilidad'!$B$8,IF(Z12&lt;=100%,'Tabla probabilidad'!$B$9)))))</f>
        <v>Baja</v>
      </c>
      <c r="Z12" s="137">
        <f>IF(R12="Preventivo",(J10-(J10*T12)),IF(R12="Detectivo",(J10-(J10*T12)),IF(R12="Correctivo",(J10))))</f>
        <v>0.32999999999999996</v>
      </c>
      <c r="AA12" s="390"/>
      <c r="AB12" s="390"/>
      <c r="AC12" s="137" t="str">
        <f t="shared" si="1"/>
        <v>Mayor</v>
      </c>
      <c r="AD12" s="137">
        <f>IF(Q12="Probabilidad",(($M$10-0)),IF(Q12="Impacto",($M$10-($M$10*T12))))</f>
        <v>0.8</v>
      </c>
      <c r="AE12" s="390"/>
      <c r="AF12" s="390"/>
      <c r="AG12" s="384"/>
      <c r="AH12" s="384"/>
      <c r="AI12" s="384"/>
      <c r="AJ12" s="384"/>
      <c r="AK12" s="387"/>
      <c r="AL12" s="384"/>
      <c r="AM12" s="384"/>
      <c r="AN12" s="384"/>
    </row>
    <row r="13" spans="1:298" ht="29.45" thickBot="1">
      <c r="A13" s="385"/>
      <c r="B13" s="425"/>
      <c r="C13" s="385"/>
      <c r="D13" s="385"/>
      <c r="E13" s="385"/>
      <c r="F13" s="385"/>
      <c r="G13" s="385"/>
      <c r="H13" s="385"/>
      <c r="I13" s="406"/>
      <c r="J13" s="391"/>
      <c r="K13" s="385"/>
      <c r="L13" s="385"/>
      <c r="M13" s="385"/>
      <c r="N13" s="385"/>
      <c r="O13" s="136">
        <v>4</v>
      </c>
      <c r="P13" s="313" t="s">
        <v>284</v>
      </c>
      <c r="Q13" s="136" t="str">
        <f t="shared" si="0"/>
        <v>Probabilidad</v>
      </c>
      <c r="R13" s="136" t="s">
        <v>271</v>
      </c>
      <c r="S13" s="136" t="s">
        <v>272</v>
      </c>
      <c r="T13" s="137">
        <f>VLOOKUP(R13&amp;S13,Hoja1!$Q$4:$R$9,2,0)</f>
        <v>0.45</v>
      </c>
      <c r="U13" s="136" t="s">
        <v>273</v>
      </c>
      <c r="V13" s="136" t="s">
        <v>274</v>
      </c>
      <c r="W13" s="136" t="s">
        <v>275</v>
      </c>
      <c r="X13" s="137"/>
      <c r="Y13" s="137"/>
      <c r="Z13" s="137"/>
      <c r="AA13" s="391"/>
      <c r="AB13" s="391"/>
      <c r="AC13" s="137" t="str">
        <f t="shared" si="1"/>
        <v>Mayor</v>
      </c>
      <c r="AD13" s="137">
        <f>IF(Q13="Probabilidad",(($M$10-0)),IF(Q13="Impacto",($M$10-($M$10*T13))))</f>
        <v>0.8</v>
      </c>
      <c r="AE13" s="391"/>
      <c r="AF13" s="391"/>
      <c r="AG13" s="385"/>
      <c r="AH13" s="385"/>
      <c r="AI13" s="385"/>
      <c r="AJ13" s="385"/>
      <c r="AK13" s="388"/>
      <c r="AL13" s="385"/>
      <c r="AM13" s="385"/>
      <c r="AN13" s="385"/>
    </row>
    <row r="14" spans="1:298" ht="57" customHeight="1" thickBot="1">
      <c r="A14" s="397">
        <v>2</v>
      </c>
      <c r="B14" s="458" t="s">
        <v>285</v>
      </c>
      <c r="C14" s="397" t="s">
        <v>264</v>
      </c>
      <c r="D14" s="398" t="s">
        <v>286</v>
      </c>
      <c r="E14" s="397" t="s">
        <v>287</v>
      </c>
      <c r="F14" s="397" t="s">
        <v>288</v>
      </c>
      <c r="G14" s="410" t="s">
        <v>289</v>
      </c>
      <c r="H14" s="383">
        <v>100</v>
      </c>
      <c r="I14" s="404" t="str">
        <f>IF(H14&lt;=2,'Tabla probabilidad'!$B$5,IF(H14&lt;=24,'Tabla probabilidad'!$B$6,IF(H14&lt;=500,'Tabla probabilidad'!$B$7,IF(H14&lt;=5000,'Tabla probabilidad'!$B$8,IF(H14&gt;5000,'Tabla probabilidad'!$B$9)))))</f>
        <v>Media</v>
      </c>
      <c r="J14" s="389">
        <f>IF(H14&lt;=2,'Tabla probabilidad'!$D$5,IF(H14&lt;=24,'Tabla probabilidad'!$D$6,IF(H14&lt;=500,'Tabla probabilidad'!$D$7,IF(H14&lt;=5000,'Tabla probabilidad'!$D$8,IF(H14&gt;5000,'Tabla probabilidad'!$D$9)))))</f>
        <v>0.6</v>
      </c>
      <c r="K14" s="383" t="s">
        <v>269</v>
      </c>
      <c r="L14" s="383"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Mayor</v>
      </c>
      <c r="M14" s="383"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80%</v>
      </c>
      <c r="N14" s="383" t="str">
        <f>VLOOKUP((I14&amp;L14),Hoja1!$B$4:$C$28,2,0)</f>
        <v xml:space="preserve">Alto </v>
      </c>
      <c r="O14" s="136">
        <v>1</v>
      </c>
      <c r="P14" s="311" t="s">
        <v>290</v>
      </c>
      <c r="Q14" s="136" t="str">
        <f t="shared" si="0"/>
        <v>Probabilidad</v>
      </c>
      <c r="R14" s="136" t="s">
        <v>271</v>
      </c>
      <c r="S14" s="136" t="s">
        <v>272</v>
      </c>
      <c r="T14" s="137">
        <f>VLOOKUP(R14&amp;S14,Hoja1!$Q$4:$R$9,2,0)</f>
        <v>0.45</v>
      </c>
      <c r="U14" s="136" t="s">
        <v>273</v>
      </c>
      <c r="V14" s="136" t="s">
        <v>274</v>
      </c>
      <c r="W14" s="136" t="s">
        <v>275</v>
      </c>
      <c r="X14" s="137">
        <f>IF(Q14="Probabilidad",($J$14*T14),IF(Q14="Impacto"," "))</f>
        <v>0.27</v>
      </c>
      <c r="Y14" s="137" t="str">
        <f>IF(Z14&lt;=20%,'Tabla probabilidad'!$B$5,IF(Z14&lt;=40%,'Tabla probabilidad'!$B$6,IF(Z14&lt;=60%,'Tabla probabilidad'!$B$7,IF(Z14&lt;=80%,'Tabla probabilidad'!$B$8,IF(Z14&lt;=100%,'Tabla probabilidad'!$B$9)))))</f>
        <v>Baja</v>
      </c>
      <c r="Z14" s="137">
        <f>IF(R14="Preventivo",(J14-(J14*T14)),IF(R14="Detectivo",(J14-(J14*T14)),IF(R14="Correctivo",(J14))))</f>
        <v>0.32999999999999996</v>
      </c>
      <c r="AA14" s="389" t="str">
        <f>IF(AB14&lt;=20%,'Tabla probabilidad'!$B$5,IF(AB14&lt;=40%,'Tabla probabilidad'!$B$6,IF(AB14&lt;=60%,'Tabla probabilidad'!$B$7,IF(AB14&lt;=80%,'Tabla probabilidad'!$B$8,IF(AB14&lt;=100%,'Tabla probabilidad'!$B$9)))))</f>
        <v>Baja</v>
      </c>
      <c r="AB14" s="389">
        <f>AVERAGE(Z14:Z15)</f>
        <v>0.32999999999999996</v>
      </c>
      <c r="AC14" s="137" t="str">
        <f t="shared" si="1"/>
        <v>Mayor</v>
      </c>
      <c r="AD14" s="137">
        <f>IF(Q14="Probabilidad",(($M$14-0)),IF(Q14="Impacto",($M$14-($M$14*T14))))</f>
        <v>0.8</v>
      </c>
      <c r="AE14" s="389" t="str">
        <f>IF(AF14&lt;=20%,"Leve",IF(AF14&lt;=40%,"Menor",IF(AF14&lt;=60%,"Moderado",IF(AF14&lt;=80%,"Mayor",IF(AF14&lt;=100%,"Catastrófico")))))</f>
        <v>Mayor</v>
      </c>
      <c r="AF14" s="389">
        <f>AVERAGE(AD14:AD15)</f>
        <v>0.8</v>
      </c>
      <c r="AG14" s="383" t="str">
        <f>VLOOKUP(AA14&amp;AE14,Hoja1!$B$4:$C$28,2,0)</f>
        <v xml:space="preserve">Alto </v>
      </c>
      <c r="AH14" s="383" t="s">
        <v>276</v>
      </c>
      <c r="AI14" s="383" t="s">
        <v>291</v>
      </c>
      <c r="AJ14" s="383" t="s">
        <v>278</v>
      </c>
      <c r="AK14" s="386">
        <v>45016</v>
      </c>
      <c r="AL14" s="386">
        <v>45016</v>
      </c>
      <c r="AM14" s="417" t="s">
        <v>292</v>
      </c>
      <c r="AN14" s="397" t="s">
        <v>280</v>
      </c>
    </row>
    <row r="15" spans="1:298" ht="99" customHeight="1">
      <c r="A15" s="397"/>
      <c r="B15" s="458"/>
      <c r="C15" s="397"/>
      <c r="D15" s="398"/>
      <c r="E15" s="397"/>
      <c r="F15" s="397"/>
      <c r="G15" s="411"/>
      <c r="H15" s="385"/>
      <c r="I15" s="406"/>
      <c r="J15" s="391"/>
      <c r="K15" s="385"/>
      <c r="L15" s="385"/>
      <c r="M15" s="385"/>
      <c r="N15" s="385"/>
      <c r="O15" s="136">
        <v>2</v>
      </c>
      <c r="P15" s="311" t="s">
        <v>293</v>
      </c>
      <c r="Q15" s="136" t="str">
        <f t="shared" si="0"/>
        <v>Probabilidad</v>
      </c>
      <c r="R15" s="136" t="s">
        <v>271</v>
      </c>
      <c r="S15" s="136" t="s">
        <v>272</v>
      </c>
      <c r="T15" s="137">
        <f>VLOOKUP(R15&amp;S15,Hoja1!$Q$4:$R$9,2,0)</f>
        <v>0.45</v>
      </c>
      <c r="U15" s="136" t="s">
        <v>282</v>
      </c>
      <c r="V15" s="136" t="s">
        <v>294</v>
      </c>
      <c r="W15" s="136" t="s">
        <v>275</v>
      </c>
      <c r="X15" s="137">
        <f>IF(Q15="Probabilidad",($J$14*T15),IF(Q15="Impacto"," "))</f>
        <v>0.27</v>
      </c>
      <c r="Y15" s="137" t="str">
        <f>IF(Z15&lt;=20%,'Tabla probabilidad'!$B$5,IF(Z15&lt;=40%,'Tabla probabilidad'!$B$6,IF(Z15&lt;=60%,'Tabla probabilidad'!$B$7,IF(Z15&lt;=80%,'Tabla probabilidad'!$B$8,IF(Z15&lt;=100%,'Tabla probabilidad'!$B$9)))))</f>
        <v>Baja</v>
      </c>
      <c r="Z15" s="137">
        <f>IF(R15="Preventivo",(J14-(J14*T15)),IF(R15="Detectivo",(J14-(J14*T15)),IF(R15="Correctivo",(J14))))</f>
        <v>0.32999999999999996</v>
      </c>
      <c r="AA15" s="390"/>
      <c r="AB15" s="390"/>
      <c r="AC15" s="137" t="str">
        <f t="shared" si="1"/>
        <v>Mayor</v>
      </c>
      <c r="AD15" s="137">
        <f t="shared" ref="AD15" si="3">IF(Q15="Probabilidad",(($M$14-0)),IF(Q15="Impacto",($M$14-($M$14*T15))))</f>
        <v>0.8</v>
      </c>
      <c r="AE15" s="390"/>
      <c r="AF15" s="390"/>
      <c r="AG15" s="384"/>
      <c r="AH15" s="384"/>
      <c r="AI15" s="384"/>
      <c r="AJ15" s="384"/>
      <c r="AK15" s="388"/>
      <c r="AL15" s="388"/>
      <c r="AM15" s="418"/>
      <c r="AN15" s="397"/>
    </row>
    <row r="16" spans="1:298" ht="101.45" customHeight="1">
      <c r="A16" s="397">
        <v>3</v>
      </c>
      <c r="B16" s="396" t="s">
        <v>295</v>
      </c>
      <c r="C16" s="397" t="s">
        <v>296</v>
      </c>
      <c r="D16" s="398" t="s">
        <v>297</v>
      </c>
      <c r="E16" s="397" t="s">
        <v>298</v>
      </c>
      <c r="F16" s="397" t="s">
        <v>299</v>
      </c>
      <c r="G16" s="410" t="s">
        <v>268</v>
      </c>
      <c r="H16" s="383">
        <v>100</v>
      </c>
      <c r="I16" s="404" t="str">
        <f>IF(H16&lt;=2,'Tabla probabilidad'!$B$5,IF(H16&lt;=24,'Tabla probabilidad'!$B$6,IF(H16&lt;=500,'Tabla probabilidad'!$B$7,IF(H16&lt;=5000,'Tabla probabilidad'!$B$8,IF(H16&gt;5000,'Tabla probabilidad'!$B$9)))))</f>
        <v>Media</v>
      </c>
      <c r="J16" s="389">
        <f>IF(H16&lt;=2,'Tabla probabilidad'!$D$5,IF(H16&lt;=24,'Tabla probabilidad'!$D$6,IF(H16&lt;=500,'Tabla probabilidad'!$D$7,IF(H16&lt;=5000,'Tabla probabilidad'!$D$8,IF(H16&gt;5000,'Tabla probabilidad'!$D$9)))))</f>
        <v>0.6</v>
      </c>
      <c r="K16" s="383" t="s">
        <v>300</v>
      </c>
      <c r="L16" s="383"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Mayor</v>
      </c>
      <c r="M16" s="383"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80%</v>
      </c>
      <c r="N16" s="383" t="str">
        <f>VLOOKUP((I16&amp;L16),Hoja1!$B$4:$C$28,2,0)</f>
        <v xml:space="preserve">Alto </v>
      </c>
      <c r="O16" s="136">
        <v>1</v>
      </c>
      <c r="P16" s="312" t="s">
        <v>301</v>
      </c>
      <c r="Q16" s="136" t="str">
        <f t="shared" si="0"/>
        <v>Probabilidad</v>
      </c>
      <c r="R16" s="136" t="s">
        <v>271</v>
      </c>
      <c r="S16" s="136" t="s">
        <v>272</v>
      </c>
      <c r="T16" s="137">
        <f>VLOOKUP(R16&amp;S16,Hoja1!$Q$4:$R$9,2,0)</f>
        <v>0.45</v>
      </c>
      <c r="U16" s="136" t="s">
        <v>273</v>
      </c>
      <c r="V16" s="136" t="s">
        <v>274</v>
      </c>
      <c r="W16" s="136" t="s">
        <v>275</v>
      </c>
      <c r="X16" s="137">
        <f>IF(Q16="Probabilidad",($J$16*T16),IF(Q16="Impacto"," "))</f>
        <v>0.27</v>
      </c>
      <c r="Y16" s="137" t="str">
        <f>IF(Z16&lt;=20%,'Tabla probabilidad'!$B$5,IF(Z16&lt;=40%,'Tabla probabilidad'!$B$6,IF(Z16&lt;=60%,'Tabla probabilidad'!$B$7,IF(Z16&lt;=80%,'Tabla probabilidad'!$B$8,IF(Z16&lt;=100%,'Tabla probabilidad'!$B$9)))))</f>
        <v>Baja</v>
      </c>
      <c r="Z16" s="137">
        <f>IF(R16="Preventivo",(J16-(J16*T16)),IF(R16="Detectivo",(J16-(J16*T16)),IF(R16="Correctivo",(J16))))</f>
        <v>0.32999999999999996</v>
      </c>
      <c r="AA16" s="389" t="str">
        <f>IF(AB16&lt;=20%,'Tabla probabilidad'!$B$5,IF(AB16&lt;=40%,'Tabla probabilidad'!$B$6,IF(AB16&lt;=60%,'Tabla probabilidad'!$B$7,IF(AB16&lt;=80%,'Tabla probabilidad'!$B$8,IF(AB16&lt;=100%,'Tabla probabilidad'!$B$9)))))</f>
        <v>Baja</v>
      </c>
      <c r="AB16" s="389">
        <f>AVERAGE(Z16:Z17)</f>
        <v>0.32999999999999996</v>
      </c>
      <c r="AC16" s="137" t="str">
        <f t="shared" si="1"/>
        <v>Mayor</v>
      </c>
      <c r="AD16" s="137">
        <f>IF(Q16="Probabilidad",(($M$16-0)),IF(Q16="Impacto",($M$16-($M$16*T16))))</f>
        <v>0.8</v>
      </c>
      <c r="AE16" s="389" t="str">
        <f>IF(AF16&lt;=20%,"Leve",IF(AF16&lt;=40%,"Menor",IF(AF16&lt;=60%,"Moderado",IF(AF16&lt;=80%,"Mayor",IF(AF16&lt;=100%,"Catastrófico")))))</f>
        <v>Mayor</v>
      </c>
      <c r="AF16" s="389">
        <f>AVERAGE(AD16:AD17)</f>
        <v>0.8</v>
      </c>
      <c r="AG16" s="383" t="str">
        <f>VLOOKUP(AA16&amp;AE16,Hoja1!$B$4:$C$28,2,0)</f>
        <v xml:space="preserve">Alto </v>
      </c>
      <c r="AH16" s="383" t="s">
        <v>276</v>
      </c>
      <c r="AI16" s="383" t="s">
        <v>302</v>
      </c>
      <c r="AJ16" s="383" t="s">
        <v>278</v>
      </c>
      <c r="AK16" s="386">
        <v>45016</v>
      </c>
      <c r="AL16" s="386">
        <v>45016</v>
      </c>
      <c r="AM16" s="417" t="s">
        <v>303</v>
      </c>
      <c r="AN16" s="397" t="s">
        <v>280</v>
      </c>
    </row>
    <row r="17" spans="1:40" ht="98.45" customHeight="1">
      <c r="A17" s="397"/>
      <c r="B17" s="396"/>
      <c r="C17" s="397"/>
      <c r="D17" s="398"/>
      <c r="E17" s="397"/>
      <c r="F17" s="397"/>
      <c r="G17" s="411"/>
      <c r="H17" s="385"/>
      <c r="I17" s="406"/>
      <c r="J17" s="391"/>
      <c r="K17" s="385"/>
      <c r="L17" s="385"/>
      <c r="M17" s="385"/>
      <c r="N17" s="385"/>
      <c r="O17" s="136">
        <v>2</v>
      </c>
      <c r="P17" s="312" t="s">
        <v>304</v>
      </c>
      <c r="Q17" s="136" t="str">
        <f t="shared" si="0"/>
        <v>Probabilidad</v>
      </c>
      <c r="R17" s="136" t="s">
        <v>271</v>
      </c>
      <c r="S17" s="136" t="s">
        <v>272</v>
      </c>
      <c r="T17" s="137">
        <f>VLOOKUP(R17&amp;S17,Hoja1!$Q$4:$R$9,2,0)</f>
        <v>0.45</v>
      </c>
      <c r="U17" s="136" t="s">
        <v>282</v>
      </c>
      <c r="V17" s="136" t="s">
        <v>274</v>
      </c>
      <c r="W17" s="136" t="s">
        <v>275</v>
      </c>
      <c r="X17" s="137">
        <f t="shared" ref="X17" si="4">IF(Q17="Probabilidad",($J$16*T17),IF(Q17="Impacto"," "))</f>
        <v>0.27</v>
      </c>
      <c r="Y17" s="137" t="str">
        <f>IF(Z17&lt;=20%,'Tabla probabilidad'!$B$5,IF(Z17&lt;=40%,'Tabla probabilidad'!$B$6,IF(Z17&lt;=60%,'Tabla probabilidad'!$B$7,IF(Z17&lt;=80%,'Tabla probabilidad'!$B$8,IF(Z17&lt;=100%,'Tabla probabilidad'!$B$9)))))</f>
        <v>Baja</v>
      </c>
      <c r="Z17" s="137">
        <f>IF(R17="Preventivo",(J16-(J16*T17)),IF(R17="Detectivo",(J16-(J16*T17)),IF(R17="Correctivo",(J16))))</f>
        <v>0.32999999999999996</v>
      </c>
      <c r="AA17" s="390"/>
      <c r="AB17" s="390"/>
      <c r="AC17" s="137" t="str">
        <f t="shared" si="1"/>
        <v>Mayor</v>
      </c>
      <c r="AD17" s="137">
        <f t="shared" ref="AD17" si="5">IF(Q17="Probabilidad",(($M$16-0)),IF(Q17="Impacto",($M$16-($M$16*T17))))</f>
        <v>0.8</v>
      </c>
      <c r="AE17" s="390"/>
      <c r="AF17" s="390"/>
      <c r="AG17" s="384"/>
      <c r="AH17" s="384"/>
      <c r="AI17" s="384"/>
      <c r="AJ17" s="384"/>
      <c r="AK17" s="388"/>
      <c r="AL17" s="388"/>
      <c r="AM17" s="418"/>
      <c r="AN17" s="397"/>
    </row>
    <row r="18" spans="1:40" ht="132.6" customHeight="1">
      <c r="A18" s="397">
        <v>4</v>
      </c>
      <c r="B18" s="399" t="s">
        <v>305</v>
      </c>
      <c r="C18" s="397" t="s">
        <v>306</v>
      </c>
      <c r="D18" s="398" t="s">
        <v>307</v>
      </c>
      <c r="E18" s="397" t="s">
        <v>308</v>
      </c>
      <c r="F18" s="397" t="s">
        <v>309</v>
      </c>
      <c r="G18" s="410" t="s">
        <v>310</v>
      </c>
      <c r="H18" s="383">
        <v>100</v>
      </c>
      <c r="I18" s="404" t="str">
        <f>IF(H18&lt;=2,'Tabla probabilidad'!$B$5,IF(H18&lt;=24,'Tabla probabilidad'!$B$6,IF(H18&lt;=500,'Tabla probabilidad'!$B$7,IF(H18&lt;=5000,'Tabla probabilidad'!$B$8,IF(H18&gt;5000,'Tabla probabilidad'!$B$9)))))</f>
        <v>Media</v>
      </c>
      <c r="J18" s="389">
        <f>IF(H18&lt;=2,'Tabla probabilidad'!$D$5,IF(H18&lt;=24,'Tabla probabilidad'!$D$6,IF(H18&lt;=500,'Tabla probabilidad'!$D$7,IF(H18&lt;=5000,'Tabla probabilidad'!$D$8,IF(H18&gt;5000,'Tabla probabilidad'!$D$9)))))</f>
        <v>0.6</v>
      </c>
      <c r="K18" s="383" t="s">
        <v>311</v>
      </c>
      <c r="L18" s="383" t="str">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Mayor</v>
      </c>
      <c r="M18" s="383" t="str">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80%</v>
      </c>
      <c r="N18" s="383" t="str">
        <f>VLOOKUP((I18&amp;L18),Hoja1!$B$4:$C$28,2,0)</f>
        <v xml:space="preserve">Alto </v>
      </c>
      <c r="O18" s="136">
        <v>1</v>
      </c>
      <c r="P18" s="312" t="s">
        <v>312</v>
      </c>
      <c r="Q18" s="136" t="str">
        <f t="shared" si="0"/>
        <v>Probabilidad</v>
      </c>
      <c r="R18" s="136" t="s">
        <v>271</v>
      </c>
      <c r="S18" s="136" t="s">
        <v>272</v>
      </c>
      <c r="T18" s="137">
        <f>VLOOKUP(R18&amp;S18,Hoja1!$Q$4:$R$9,2,0)</f>
        <v>0.45</v>
      </c>
      <c r="U18" s="136" t="s">
        <v>273</v>
      </c>
      <c r="V18" s="136" t="s">
        <v>274</v>
      </c>
      <c r="W18" s="136" t="s">
        <v>275</v>
      </c>
      <c r="X18" s="137">
        <f>IF(Q18="Probabilidad",($J$18*T18),IF(Q18="Impacto"," "))</f>
        <v>0.27</v>
      </c>
      <c r="Y18" s="137" t="str">
        <f>IF(Z18&lt;=20%,'Tabla probabilidad'!$B$5,IF(Z18&lt;=40%,'Tabla probabilidad'!$B$6,IF(Z18&lt;=60%,'Tabla probabilidad'!$B$7,IF(Z18&lt;=80%,'Tabla probabilidad'!$B$8,IF(Z18&lt;=100%,'Tabla probabilidad'!$B$9)))))</f>
        <v>Baja</v>
      </c>
      <c r="Z18" s="137">
        <f>IF(R18="Preventivo",(J18-(J18*T18)),IF(R18="Detectivo",(J18-(J18*T18)),IF(R18="Correctivo",(J18))))</f>
        <v>0.32999999999999996</v>
      </c>
      <c r="AA18" s="389" t="str">
        <f>IF(AB18&lt;=20%,'Tabla probabilidad'!$B$5,IF(AB18&lt;=40%,'Tabla probabilidad'!$B$6,IF(AB18&lt;=60%,'Tabla probabilidad'!$B$7,IF(AB18&lt;=80%,'Tabla probabilidad'!$B$8,IF(AB18&lt;=100%,'Tabla probabilidad'!$B$9)))))</f>
        <v>Baja</v>
      </c>
      <c r="AB18" s="389">
        <f>AVERAGE(Z18:Z21)</f>
        <v>0.34499999999999997</v>
      </c>
      <c r="AC18" s="137" t="str">
        <f t="shared" si="1"/>
        <v>Mayor</v>
      </c>
      <c r="AD18" s="137">
        <f>IF(Q18="Probabilidad",(($M$18-0)),IF(Q18="Impacto",($M$18-($M$18*T18))))</f>
        <v>0.8</v>
      </c>
      <c r="AE18" s="389" t="str">
        <f>IF(AF18&lt;=20%,"Leve",IF(AF18&lt;=40%,"Menor",IF(AF18&lt;=60%,"Moderado",IF(AF18&lt;=80%,"Mayor",IF(AF18&lt;=100%,"Catastrófico")))))</f>
        <v>Mayor</v>
      </c>
      <c r="AF18" s="389">
        <f>AVERAGE(AD18:AD21)</f>
        <v>0.8</v>
      </c>
      <c r="AG18" s="383" t="str">
        <f>VLOOKUP(AA18&amp;AE18,Hoja1!$B$4:$C$28,2,0)</f>
        <v xml:space="preserve">Alto </v>
      </c>
      <c r="AH18" s="383" t="s">
        <v>276</v>
      </c>
      <c r="AI18" s="383" t="s">
        <v>313</v>
      </c>
      <c r="AJ18" s="383" t="s">
        <v>278</v>
      </c>
      <c r="AK18" s="386">
        <v>45016</v>
      </c>
      <c r="AL18" s="386">
        <v>45016</v>
      </c>
      <c r="AM18" s="417"/>
      <c r="AN18" s="397" t="s">
        <v>280</v>
      </c>
    </row>
    <row r="19" spans="1:40" ht="51.6" customHeight="1">
      <c r="A19" s="384"/>
      <c r="B19" s="400"/>
      <c r="C19" s="384"/>
      <c r="D19" s="402"/>
      <c r="E19" s="384"/>
      <c r="F19" s="384"/>
      <c r="G19" s="384"/>
      <c r="H19" s="384"/>
      <c r="I19" s="405"/>
      <c r="J19" s="390"/>
      <c r="K19" s="384"/>
      <c r="L19" s="384"/>
      <c r="M19" s="384"/>
      <c r="N19" s="384"/>
      <c r="O19" s="136">
        <v>2</v>
      </c>
      <c r="P19" s="312" t="s">
        <v>314</v>
      </c>
      <c r="Q19" s="136" t="str">
        <f t="shared" si="0"/>
        <v>Probabilidad</v>
      </c>
      <c r="R19" s="136" t="s">
        <v>271</v>
      </c>
      <c r="S19" s="136" t="s">
        <v>272</v>
      </c>
      <c r="T19" s="137">
        <f>VLOOKUP(R19&amp;S19,Hoja1!$Q$4:$R$9,2,0)</f>
        <v>0.45</v>
      </c>
      <c r="U19" s="136" t="s">
        <v>273</v>
      </c>
      <c r="V19" s="136" t="s">
        <v>274</v>
      </c>
      <c r="W19" s="136" t="s">
        <v>275</v>
      </c>
      <c r="X19" s="137">
        <f t="shared" ref="X19:X21" si="6">IF(Q19="Probabilidad",($J$18*T19),IF(Q19="Impacto"," "))</f>
        <v>0.27</v>
      </c>
      <c r="Y19" s="137" t="str">
        <f>IF(Z19&lt;=20%,'Tabla probabilidad'!$B$5,IF(Z19&lt;=40%,'Tabla probabilidad'!$B$6,IF(Z19&lt;=60%,'Tabla probabilidad'!$B$7,IF(Z19&lt;=80%,'Tabla probabilidad'!$B$8,IF(Z19&lt;=100%,'Tabla probabilidad'!$B$9)))))</f>
        <v>Baja</v>
      </c>
      <c r="Z19" s="137">
        <f>IF(R19="Preventivo",(J18-(J18*T19)),IF(R19="Detectivo",(J18-(J18*T19)),IF(R19="Correctivo",(J18))))</f>
        <v>0.32999999999999996</v>
      </c>
      <c r="AA19" s="390"/>
      <c r="AB19" s="390"/>
      <c r="AC19" s="137" t="str">
        <f t="shared" si="1"/>
        <v>Mayor</v>
      </c>
      <c r="AD19" s="137">
        <f t="shared" ref="AD19:AD21" si="7">IF(Q19="Probabilidad",(($M$18-0)),IF(Q19="Impacto",($M$18-($M$18*T19))))</f>
        <v>0.8</v>
      </c>
      <c r="AE19" s="390"/>
      <c r="AF19" s="390"/>
      <c r="AG19" s="384"/>
      <c r="AH19" s="384"/>
      <c r="AI19" s="384"/>
      <c r="AJ19" s="384"/>
      <c r="AK19" s="384"/>
      <c r="AL19" s="384"/>
      <c r="AM19" s="418"/>
      <c r="AN19" s="397"/>
    </row>
    <row r="20" spans="1:40" ht="80.45" customHeight="1" thickBot="1">
      <c r="A20" s="384"/>
      <c r="B20" s="400"/>
      <c r="C20" s="384"/>
      <c r="D20" s="402"/>
      <c r="E20" s="384"/>
      <c r="F20" s="384"/>
      <c r="G20" s="384"/>
      <c r="H20" s="384"/>
      <c r="I20" s="405"/>
      <c r="J20" s="390"/>
      <c r="K20" s="384"/>
      <c r="L20" s="384"/>
      <c r="M20" s="384"/>
      <c r="N20" s="384"/>
      <c r="O20" s="136">
        <v>3</v>
      </c>
      <c r="P20" s="117" t="s">
        <v>315</v>
      </c>
      <c r="Q20" s="136" t="str">
        <f t="shared" si="0"/>
        <v>Probabilidad</v>
      </c>
      <c r="R20" s="136" t="s">
        <v>271</v>
      </c>
      <c r="S20" s="136" t="s">
        <v>272</v>
      </c>
      <c r="T20" s="137">
        <f>VLOOKUP(R20&amp;S20,Hoja1!$Q$4:$R$9,2,0)</f>
        <v>0.45</v>
      </c>
      <c r="U20" s="136" t="s">
        <v>273</v>
      </c>
      <c r="V20" s="136" t="s">
        <v>274</v>
      </c>
      <c r="W20" s="136" t="s">
        <v>275</v>
      </c>
      <c r="X20" s="137">
        <f t="shared" si="6"/>
        <v>0.27</v>
      </c>
      <c r="Y20" s="137" t="str">
        <f>IF(Z20&lt;=20%,'Tabla probabilidad'!$B$5,IF(Z20&lt;=40%,'Tabla probabilidad'!$B$6,IF(Z20&lt;=60%,'Tabla probabilidad'!$B$7,IF(Z20&lt;=80%,'Tabla probabilidad'!$B$8,IF(Z20&lt;=100%,'Tabla probabilidad'!$B$9)))))</f>
        <v>Baja</v>
      </c>
      <c r="Z20" s="137">
        <f>IF(R20="Preventivo",(J18-(J18*T20)),IF(R20="Detectivo",(J18-(J18*T20)),IF(R20="Correctivo",(J18))))</f>
        <v>0.32999999999999996</v>
      </c>
      <c r="AA20" s="390"/>
      <c r="AB20" s="390"/>
      <c r="AC20" s="137" t="str">
        <f t="shared" si="1"/>
        <v>Mayor</v>
      </c>
      <c r="AD20" s="137">
        <f t="shared" si="7"/>
        <v>0.8</v>
      </c>
      <c r="AE20" s="390"/>
      <c r="AF20" s="390"/>
      <c r="AG20" s="384"/>
      <c r="AH20" s="384"/>
      <c r="AI20" s="384"/>
      <c r="AJ20" s="384"/>
      <c r="AK20" s="384"/>
      <c r="AL20" s="384"/>
      <c r="AM20" s="418"/>
      <c r="AN20" s="397"/>
    </row>
    <row r="21" spans="1:40" ht="72" customHeight="1">
      <c r="A21" s="385"/>
      <c r="B21" s="401"/>
      <c r="C21" s="385"/>
      <c r="D21" s="403"/>
      <c r="E21" s="385"/>
      <c r="F21" s="385"/>
      <c r="G21" s="385"/>
      <c r="H21" s="385"/>
      <c r="I21" s="406"/>
      <c r="J21" s="391"/>
      <c r="K21" s="385"/>
      <c r="L21" s="385"/>
      <c r="M21" s="385"/>
      <c r="N21" s="385"/>
      <c r="O21" s="136">
        <v>4</v>
      </c>
      <c r="P21" s="117" t="s">
        <v>316</v>
      </c>
      <c r="Q21" s="136" t="str">
        <f t="shared" si="0"/>
        <v>Probabilidad</v>
      </c>
      <c r="R21" s="136" t="s">
        <v>317</v>
      </c>
      <c r="S21" s="136" t="s">
        <v>272</v>
      </c>
      <c r="T21" s="137">
        <f>VLOOKUP(R21&amp;S21,Hoja1!$Q$4:$R$9,2,0)</f>
        <v>0.35</v>
      </c>
      <c r="U21" s="136" t="s">
        <v>273</v>
      </c>
      <c r="V21" s="136" t="s">
        <v>274</v>
      </c>
      <c r="W21" s="136" t="s">
        <v>275</v>
      </c>
      <c r="X21" s="137">
        <f t="shared" si="6"/>
        <v>0.21</v>
      </c>
      <c r="Y21" s="137" t="str">
        <f>IF(Z21&lt;=20%,'Tabla probabilidad'!$B$5,IF(Z21&lt;=40%,'Tabla probabilidad'!$B$6,IF(Z21&lt;=60%,'Tabla probabilidad'!$B$7,IF(Z21&lt;=80%,'Tabla probabilidad'!$B$8,IF(Z21&lt;=100%,'Tabla probabilidad'!$B$9)))))</f>
        <v>Baja</v>
      </c>
      <c r="Z21" s="137">
        <f>IF(R21="Preventivo",(J18-(J18*T21)),IF(R21="Detectivo",(J18-(J18*T21)),IF(R21="Correctivo",(J18))))</f>
        <v>0.39</v>
      </c>
      <c r="AA21" s="390"/>
      <c r="AB21" s="390"/>
      <c r="AC21" s="137" t="str">
        <f t="shared" si="1"/>
        <v>Mayor</v>
      </c>
      <c r="AD21" s="137">
        <f t="shared" si="7"/>
        <v>0.8</v>
      </c>
      <c r="AE21" s="390"/>
      <c r="AF21" s="390"/>
      <c r="AG21" s="384"/>
      <c r="AH21" s="384"/>
      <c r="AI21" s="384"/>
      <c r="AJ21" s="384"/>
      <c r="AK21" s="384"/>
      <c r="AL21" s="384"/>
      <c r="AM21" s="418"/>
      <c r="AN21" s="397"/>
    </row>
    <row r="22" spans="1:40" ht="48" customHeight="1">
      <c r="A22" s="397">
        <v>5</v>
      </c>
      <c r="B22" s="393" t="s">
        <v>318</v>
      </c>
      <c r="C22" s="397" t="s">
        <v>264</v>
      </c>
      <c r="D22" s="460" t="s">
        <v>319</v>
      </c>
      <c r="E22" s="397" t="s">
        <v>320</v>
      </c>
      <c r="F22" s="397" t="s">
        <v>321</v>
      </c>
      <c r="G22" s="397" t="s">
        <v>322</v>
      </c>
      <c r="H22" s="397">
        <v>100</v>
      </c>
      <c r="I22" s="412" t="str">
        <f>IF(H22&lt;=2,'Tabla probabilidad'!$B$5,IF(H22&lt;=24,'Tabla probabilidad'!$B$6,IF(H22&lt;=500,'Tabla probabilidad'!$B$7,IF(H22&lt;=5000,'Tabla probabilidad'!$B$8,IF(H22&gt;5000,'Tabla probabilidad'!$B$9)))))</f>
        <v>Media</v>
      </c>
      <c r="J22" s="413">
        <f>IF(H22&lt;=2,'Tabla probabilidad'!$D$5,IF(H22&lt;=24,'Tabla probabilidad'!$D$6,IF(H22&lt;=500,'Tabla probabilidad'!$D$7,IF(H22&lt;=5000,'Tabla probabilidad'!$D$8,IF(H22&gt;5000,'Tabla probabilidad'!$D$9)))))</f>
        <v>0.6</v>
      </c>
      <c r="K22" s="397" t="s">
        <v>269</v>
      </c>
      <c r="L22" s="397" t="str">
        <f>IF(K22="El riesgo afecta la imagen de alguna área de la organización","Leve",IF(K22="El riesgo afecta la imagen de la entidad internamente, de conocimiento general, nivel interno, alta dirección, contratista y/o de provedores","Menor",IF(K22="El riesgo afecta la imagen de la entidad con algunos usuarios de relevancia frente al logro de los objetivos","Moderado",IF(K22="El riesgo afecta la imagen de de la entidad con efecto publicitario sostenido a nivel del sector justicia","Mayor",IF(K22="El riesgo afecta la imagen de la entidad a nivel nacional, con efecto publicitarios sostenible a nivel país","Catastrófico",IF(K22="Impacto que afecte la ejecución presupuestal en un valor ≥0,5%.","Leve",IF(K22="Impacto que afecte la ejecución presupuestal en un valor ≥1%.","Menor",IF(K22="Impacto que afecte la ejecución presupuestal en un valor ≥5%.","Moderado",IF(K22="Impacto que afecte la ejecución presupuestal en un valor ≥20%.","Mayor",IF(K22="Impacto que afecte la ejecución presupuestal en un valor ≥50%.","Catastrófico",IF(K22="Incumplimiento máximo del 5% de la meta planeada","Leve",IF(K22="Incumplimiento máximo del 15% de la meta planeada","Menor",IF(K22="Incumplimiento máximo del 20% de la meta planeada","Moderado",IF(K22="Incumplimiento máximo del 50% de la meta planeada","Mayor",IF(K22="Incumplimiento máximo del 80% de la meta planeada","Catastrófico",IF(K22="Cualquier afectación a la violacion de los derechos de los ciudadanos se considera con consecuencias altas","Mayor",IF(K22="Cualquier afectación a la violacion de los derechos de los ciudadanos se considera con consecuencias desastrosas","Catastrófico",IF(K22="Afecta la Prestación del Servicio de Administración de Justicia en 5%","Leve",IF(K22="Afecta la Prestación del Servicio de Administración de Justicia en 10%","Menor",IF(K22="Afecta la Prestación del Servicio de Administración de Justicia en 15%","Moderado",IF(K22="Afecta la Prestación del Servicio de Administración de Justicia en 20%","Mayor",IF(K22="Afecta la Prestación del Servicio de Administración de Justicia en más del 50%","Catastrófico",IF(K22="Cualquier acto indebido de los servidores judiciales genera altas consecuencias para la entidad","Mayor",IF(K22="Cualquier acto indebido de los servidores judiciales genera consecuencias desastrosas para la entidad","Catastrófico",IF(K22="Si el hecho llegara a presentarse, tendría consecuencias o efectos mínimos sobre la entidad","Leve",IF(K22="Si el hecho llegara a presentarse, tendría bajo impacto o efecto sobre la entidad","Menor",IF(K22="Si el hecho llegara a presentarse, tendría medianas consecuencias o efectos sobre la entidad","Moderado",IF(K22="Si el hecho llegara a presentarse, tendría altas consecuencias o efectos sobre la entidad","Mayor",IF(K22="Si el hecho llegara a presentarse, tendría desastrosas consecuencias o efectos sobre la entidad","Catastrófico")))))))))))))))))))))))))))))</f>
        <v>Mayor</v>
      </c>
      <c r="M22" s="397" t="str">
        <f>IF(K22="El riesgo afecta la imagen de alguna área de la organización","20%",IF(K22="El riesgo afecta la imagen de la entidad internamente, de conocimiento general, nivel interno, alta dirección, contratista y/o de provedores","40%",IF(K22="El riesgo afecta la imagen de la entidad con algunos usuarios de relevancia frente al logro de los objetivos","60%",IF(K22="El riesgo afecta la imagen de de la entidad con efecto publicitario sostenido a nivel del sector justicia","80%",IF(K22="El riesgo afecta la imagen de la entidad a nivel nacional, con efecto publicitarios sostenible a nivel país","100%",IF(K22="Impacto que afecte la ejecución presupuestal en un valor ≥0,5%.","20%",IF(K22="Impacto que afecte la ejecución presupuestal en un valor ≥1%.","40%",IF(K22="Impacto que afecte la ejecución presupuestal en un valor ≥5%.","60%",IF(K22="Impacto que afecte la ejecución presupuestal en un valor ≥20%.","80%",IF(K22="Impacto que afecte la ejecución presupuestal en un valor ≥50%.","100%",IF(K22="Incumplimiento máximo del 5% de la meta planeada","20%",IF(K22="Incumplimiento máximo del 15% de la meta planeada","40%",IF(K22="Incumplimiento máximo del 20% de la meta planeada","60%",IF(K22="Incumplimiento máximo del 50% de la meta planeada","80%",IF(K22="Incumplimiento máximo del 80% de la meta planeada","100%",IF(K22="Cualquier afectación a la violacion de los derechos de los ciudadanos se considera con consecuencias altas","80%",IF(K22="Cualquier afectación a la violacion de los derechos de los ciudadanos se considera con consecuencias desastrosas","100%",IF(K22="Afecta la Prestación del Servicio de Administración de Justicia en 5%","20%",IF(K22="Afecta la Prestación del Servicio de Administración de Justicia en 10%","40%",IF(K22="Afecta la Prestación del Servicio de Administración de Justicia en 15%","60%",IF(K22="Afecta la Prestación del Servicio de Administración de Justicia en 20%","80%",IF(K22="Afecta la Prestación del Servicio de Administración de Justicia en más del 50%","100%",IF(K22="Cualquier acto indebido de los servidores judiciales genera altas consecuencias para la entidad","80%",IF(K22="Cualquier acto indebido de los servidores judiciales genera consecuencias desastrosas para la entidad","100%",IF(K22="Si el hecho llegara a presentarse, tendría consecuencias o efectos mínimos sobre la entidad","20%",IF(K22="Si el hecho llegara a presentarse, tendría bajo impacto o efecto sobre la entidad","40%",IF(K22="Si el hecho llegara a presentarse, tendría medianas consecuencias o efectos sobre la entidad","60%",IF(K22="Si el hecho llegara a presentarse, tendría altas consecuencias o efectos sobre la entidad","80%",IF(K22="Si el hecho llegara a presentarse, tendría desastrosas consecuencias o efectos sobre la entidad","100%")))))))))))))))))))))))))))))</f>
        <v>80%</v>
      </c>
      <c r="N22" s="397" t="str">
        <f>VLOOKUP((I22&amp;L22),Hoja1!$B$4:$C$28,2,0)</f>
        <v xml:space="preserve">Alto </v>
      </c>
      <c r="O22" s="136">
        <v>1</v>
      </c>
      <c r="P22" s="312" t="s">
        <v>323</v>
      </c>
      <c r="Q22" s="136" t="str">
        <f t="shared" si="0"/>
        <v>Probabilidad</v>
      </c>
      <c r="R22" s="136" t="s">
        <v>271</v>
      </c>
      <c r="S22" s="136" t="s">
        <v>272</v>
      </c>
      <c r="T22" s="137">
        <f>VLOOKUP(R22&amp;S22,Hoja1!$Q$4:$R$9,2,0)</f>
        <v>0.45</v>
      </c>
      <c r="U22" s="136" t="s">
        <v>273</v>
      </c>
      <c r="V22" s="136" t="s">
        <v>274</v>
      </c>
      <c r="W22" s="136" t="s">
        <v>275</v>
      </c>
      <c r="X22" s="137">
        <f>IF(Q22="Probabilidad",($J$22*T22),IF(Q22="Impacto"," "))</f>
        <v>0.27</v>
      </c>
      <c r="Y22" s="137" t="str">
        <f>IF(Z22&lt;=20%,'Tabla probabilidad'!$B$5,IF(Z22&lt;=40%,'Tabla probabilidad'!$B$6,IF(Z22&lt;=60%,'Tabla probabilidad'!$B$7,IF(Z22&lt;=80%,'Tabla probabilidad'!$B$8,IF(Z22&lt;=100%,'Tabla probabilidad'!$B$9)))))</f>
        <v>Baja</v>
      </c>
      <c r="Z22" s="137">
        <f>IF(R22="Preventivo",(J22-(J22*T22)),IF(R22="Detectivo",(J22-(J22*T22)),IF(R22="Correctivo",(J22))))</f>
        <v>0.32999999999999996</v>
      </c>
      <c r="AA22" s="389" t="str">
        <f>IF(AB22&lt;=20%,'Tabla probabilidad'!$B$5,IF(AB22&lt;=40%,'Tabla probabilidad'!$B$6,IF(AB22&lt;=60%,'Tabla probabilidad'!$B$7,IF(AB22&lt;=80%,'Tabla probabilidad'!$B$8,IF(AB22&lt;=100%,'Tabla probabilidad'!$B$9)))))</f>
        <v>Baja</v>
      </c>
      <c r="AB22" s="389">
        <f>AVERAGE(Z22:Z26)</f>
        <v>0.32999999999999996</v>
      </c>
      <c r="AC22" s="137" t="str">
        <f t="shared" si="1"/>
        <v>Mayor</v>
      </c>
      <c r="AD22" s="137">
        <f>IF(Q22="Probabilidad",(($M$22-0)),IF(Q22="Impacto",($M$22-($M$22*T22))))</f>
        <v>0.8</v>
      </c>
      <c r="AE22" s="389" t="str">
        <f>IF(AF22&lt;=20%,"Leve",IF(AF22&lt;=40%,"Menor",IF(AF22&lt;=60%,"Moderado",IF(AF22&lt;=80%,"Mayor",IF(AF22&lt;=100%,"Catastrófico")))))</f>
        <v>Mayor</v>
      </c>
      <c r="AF22" s="389">
        <f>AVERAGE(AD22:AD26)</f>
        <v>0.8</v>
      </c>
      <c r="AG22" s="383" t="str">
        <f>VLOOKUP(AA22&amp;AE22,Hoja1!$B$4:$C$28,2,0)</f>
        <v xml:space="preserve">Alto </v>
      </c>
      <c r="AH22" s="417" t="s">
        <v>276</v>
      </c>
      <c r="AI22" s="383" t="s">
        <v>324</v>
      </c>
      <c r="AJ22" s="410" t="s">
        <v>278</v>
      </c>
      <c r="AK22" s="386">
        <v>44770</v>
      </c>
      <c r="AL22" s="386">
        <v>44770</v>
      </c>
      <c r="AM22" s="417"/>
      <c r="AN22" s="397" t="s">
        <v>280</v>
      </c>
    </row>
    <row r="23" spans="1:40" ht="55.5" customHeight="1">
      <c r="A23" s="397"/>
      <c r="B23" s="394"/>
      <c r="C23" s="397"/>
      <c r="D23" s="461"/>
      <c r="E23" s="397"/>
      <c r="F23" s="397"/>
      <c r="G23" s="397"/>
      <c r="H23" s="397"/>
      <c r="I23" s="412"/>
      <c r="J23" s="413"/>
      <c r="K23" s="397"/>
      <c r="L23" s="414"/>
      <c r="M23" s="414"/>
      <c r="N23" s="397"/>
      <c r="O23" s="136">
        <v>2</v>
      </c>
      <c r="P23" s="312" t="s">
        <v>325</v>
      </c>
      <c r="Q23" s="136" t="str">
        <f t="shared" si="0"/>
        <v>Probabilidad</v>
      </c>
      <c r="R23" s="136" t="s">
        <v>271</v>
      </c>
      <c r="S23" s="136" t="s">
        <v>272</v>
      </c>
      <c r="T23" s="137">
        <f>VLOOKUP(R23&amp;S23,Hoja1!$Q$4:$R$9,2,0)</f>
        <v>0.45</v>
      </c>
      <c r="U23" s="136" t="s">
        <v>273</v>
      </c>
      <c r="V23" s="136" t="s">
        <v>274</v>
      </c>
      <c r="W23" s="136" t="s">
        <v>275</v>
      </c>
      <c r="X23" s="137">
        <f t="shared" ref="X23:X26" si="8">IF(Q23="Probabilidad",($J$22*T23),IF(Q23="Impacto"," "))</f>
        <v>0.27</v>
      </c>
      <c r="Y23" s="137" t="str">
        <f>IF(Z23&lt;=20%,'Tabla probabilidad'!$B$5,IF(Z23&lt;=40%,'Tabla probabilidad'!$B$6,IF(Z23&lt;=60%,'Tabla probabilidad'!$B$7,IF(Z23&lt;=80%,'Tabla probabilidad'!$B$8,IF(Z23&lt;=100%,'Tabla probabilidad'!$B$9)))))</f>
        <v>Baja</v>
      </c>
      <c r="Z23" s="137">
        <f>IF(R23="Preventivo",(J22-(J22*T23)),IF(R23="Detectivo",(J22-(J22*T23)),IF(R23="Correctivo",(J22))))</f>
        <v>0.32999999999999996</v>
      </c>
      <c r="AA23" s="390"/>
      <c r="AB23" s="390"/>
      <c r="AC23" s="137" t="str">
        <f t="shared" si="1"/>
        <v>Mayor</v>
      </c>
      <c r="AD23" s="137">
        <f t="shared" ref="AD23:AD26" si="9">IF(Q23="Probabilidad",(($M$22-0)),IF(Q23="Impacto",($M$22-($M$22*T23))))</f>
        <v>0.8</v>
      </c>
      <c r="AE23" s="390"/>
      <c r="AF23" s="390"/>
      <c r="AG23" s="384"/>
      <c r="AH23" s="418"/>
      <c r="AI23" s="384"/>
      <c r="AJ23" s="457"/>
      <c r="AK23" s="384"/>
      <c r="AL23" s="384"/>
      <c r="AM23" s="418"/>
      <c r="AN23" s="397"/>
    </row>
    <row r="24" spans="1:40" ht="42" customHeight="1">
      <c r="A24" s="397"/>
      <c r="B24" s="394"/>
      <c r="C24" s="397"/>
      <c r="D24" s="461"/>
      <c r="E24" s="397"/>
      <c r="F24" s="397"/>
      <c r="G24" s="397"/>
      <c r="H24" s="397"/>
      <c r="I24" s="412"/>
      <c r="J24" s="413"/>
      <c r="K24" s="397"/>
      <c r="L24" s="414"/>
      <c r="M24" s="414"/>
      <c r="N24" s="397"/>
      <c r="O24" s="136">
        <v>3</v>
      </c>
      <c r="P24" s="312" t="s">
        <v>326</v>
      </c>
      <c r="Q24" s="136" t="str">
        <f t="shared" si="0"/>
        <v>Probabilidad</v>
      </c>
      <c r="R24" s="136" t="s">
        <v>271</v>
      </c>
      <c r="S24" s="136" t="s">
        <v>272</v>
      </c>
      <c r="T24" s="137">
        <f>VLOOKUP(R24&amp;S24,Hoja1!$Q$4:$R$9,2,0)</f>
        <v>0.45</v>
      </c>
      <c r="U24" s="136" t="s">
        <v>273</v>
      </c>
      <c r="V24" s="136" t="s">
        <v>274</v>
      </c>
      <c r="W24" s="136" t="s">
        <v>275</v>
      </c>
      <c r="X24" s="137">
        <f t="shared" si="8"/>
        <v>0.27</v>
      </c>
      <c r="Y24" s="137" t="str">
        <f>IF(Z24&lt;=20%,'Tabla probabilidad'!$B$5,IF(Z24&lt;=40%,'Tabla probabilidad'!$B$6,IF(Z24&lt;=60%,'Tabla probabilidad'!$B$7,IF(Z24&lt;=80%,'Tabla probabilidad'!$B$8,IF(Z24&lt;=100%,'Tabla probabilidad'!$B$9)))))</f>
        <v>Baja</v>
      </c>
      <c r="Z24" s="137">
        <f>IF(R24="Preventivo",(J22-(J22*T24)),IF(R24="Detectivo",(J22-(J22*T24)),IF(R24="Correctivo",(J22))))</f>
        <v>0.32999999999999996</v>
      </c>
      <c r="AA24" s="390"/>
      <c r="AB24" s="390"/>
      <c r="AC24" s="137" t="str">
        <f t="shared" si="1"/>
        <v>Mayor</v>
      </c>
      <c r="AD24" s="137">
        <f t="shared" si="9"/>
        <v>0.8</v>
      </c>
      <c r="AE24" s="390"/>
      <c r="AF24" s="390"/>
      <c r="AG24" s="384"/>
      <c r="AH24" s="418"/>
      <c r="AI24" s="384"/>
      <c r="AJ24" s="457"/>
      <c r="AK24" s="384"/>
      <c r="AL24" s="384"/>
      <c r="AM24" s="418"/>
      <c r="AN24" s="397"/>
    </row>
    <row r="25" spans="1:40" ht="96.75" customHeight="1">
      <c r="A25" s="397"/>
      <c r="B25" s="394"/>
      <c r="C25" s="397"/>
      <c r="D25" s="461"/>
      <c r="E25" s="397"/>
      <c r="F25" s="397"/>
      <c r="G25" s="397"/>
      <c r="H25" s="397"/>
      <c r="I25" s="412"/>
      <c r="J25" s="413"/>
      <c r="K25" s="397"/>
      <c r="L25" s="414"/>
      <c r="M25" s="414"/>
      <c r="N25" s="397"/>
      <c r="O25" s="136">
        <v>4</v>
      </c>
      <c r="P25" s="117" t="s">
        <v>327</v>
      </c>
      <c r="Q25" s="136" t="str">
        <f t="shared" si="0"/>
        <v>Probabilidad</v>
      </c>
      <c r="R25" s="136" t="s">
        <v>271</v>
      </c>
      <c r="S25" s="136" t="s">
        <v>272</v>
      </c>
      <c r="T25" s="137">
        <f>VLOOKUP(R25&amp;S25,Hoja1!$Q$4:$R$9,2,0)</f>
        <v>0.45</v>
      </c>
      <c r="U25" s="136" t="s">
        <v>273</v>
      </c>
      <c r="V25" s="136" t="s">
        <v>274</v>
      </c>
      <c r="W25" s="136" t="s">
        <v>275</v>
      </c>
      <c r="X25" s="137">
        <f t="shared" si="8"/>
        <v>0.27</v>
      </c>
      <c r="Y25" s="137" t="str">
        <f>IF(Z25&lt;=20%,'Tabla probabilidad'!$B$5,IF(Z25&lt;=40%,'Tabla probabilidad'!$B$6,IF(Z25&lt;=60%,'Tabla probabilidad'!$B$7,IF(Z25&lt;=80%,'Tabla probabilidad'!$B$8,IF(Z25&lt;=100%,'Tabla probabilidad'!$B$9)))))</f>
        <v>Baja</v>
      </c>
      <c r="Z25" s="137">
        <f>IF(R25="Preventivo",(J22-(J22*T25)),IF(R25="Detectivo",(J22-(J22*T25)),IF(R25="Correctivo",(J22))))</f>
        <v>0.32999999999999996</v>
      </c>
      <c r="AA25" s="390"/>
      <c r="AB25" s="390"/>
      <c r="AC25" s="137" t="str">
        <f t="shared" si="1"/>
        <v>Mayor</v>
      </c>
      <c r="AD25" s="137">
        <f t="shared" si="9"/>
        <v>0.8</v>
      </c>
      <c r="AE25" s="390"/>
      <c r="AF25" s="390"/>
      <c r="AG25" s="384"/>
      <c r="AH25" s="418"/>
      <c r="AI25" s="384"/>
      <c r="AJ25" s="457"/>
      <c r="AK25" s="384"/>
      <c r="AL25" s="384"/>
      <c r="AM25" s="418"/>
      <c r="AN25" s="397"/>
    </row>
    <row r="26" spans="1:40" ht="104.25" customHeight="1">
      <c r="A26" s="383"/>
      <c r="B26" s="395"/>
      <c r="C26" s="397"/>
      <c r="D26" s="461"/>
      <c r="E26" s="383"/>
      <c r="F26" s="383"/>
      <c r="G26" s="397"/>
      <c r="H26" s="383"/>
      <c r="I26" s="404"/>
      <c r="J26" s="389"/>
      <c r="K26" s="397"/>
      <c r="L26" s="414"/>
      <c r="M26" s="414"/>
      <c r="N26" s="383"/>
      <c r="O26" s="134">
        <v>5</v>
      </c>
      <c r="P26" s="118" t="s">
        <v>328</v>
      </c>
      <c r="Q26" s="134" t="str">
        <f t="shared" si="0"/>
        <v>Probabilidad</v>
      </c>
      <c r="R26" s="134" t="s">
        <v>271</v>
      </c>
      <c r="S26" s="134" t="s">
        <v>272</v>
      </c>
      <c r="T26" s="135">
        <f>VLOOKUP(R26&amp;S26,Hoja1!$Q$4:$R$9,2,0)</f>
        <v>0.45</v>
      </c>
      <c r="U26" s="134" t="s">
        <v>273</v>
      </c>
      <c r="V26" s="134" t="s">
        <v>274</v>
      </c>
      <c r="W26" s="134" t="s">
        <v>275</v>
      </c>
      <c r="X26" s="135">
        <f t="shared" si="8"/>
        <v>0.27</v>
      </c>
      <c r="Y26" s="135" t="str">
        <f>IF(Z26&lt;=20%,'Tabla probabilidad'!$B$5,IF(Z26&lt;=40%,'Tabla probabilidad'!$B$6,IF(Z26&lt;=60%,'Tabla probabilidad'!$B$7,IF(Z26&lt;=80%,'Tabla probabilidad'!$B$8,IF(Z26&lt;=100%,'Tabla probabilidad'!$B$9)))))</f>
        <v>Baja</v>
      </c>
      <c r="Z26" s="135">
        <f>IF(R26="Preventivo",(J22-(J22*T26)),IF(R26="Detectivo",(J22-(J22*T26)),IF(R26="Correctivo",(J22))))</f>
        <v>0.32999999999999996</v>
      </c>
      <c r="AA26" s="391"/>
      <c r="AB26" s="390"/>
      <c r="AC26" s="135" t="str">
        <f t="shared" si="1"/>
        <v>Mayor</v>
      </c>
      <c r="AD26" s="135">
        <f t="shared" si="9"/>
        <v>0.8</v>
      </c>
      <c r="AE26" s="390"/>
      <c r="AF26" s="390"/>
      <c r="AG26" s="384"/>
      <c r="AH26" s="418"/>
      <c r="AI26" s="384"/>
      <c r="AJ26" s="457"/>
      <c r="AK26" s="384"/>
      <c r="AL26" s="384"/>
      <c r="AM26" s="418"/>
      <c r="AN26" s="383"/>
    </row>
    <row r="27" spans="1:40" ht="102" customHeight="1">
      <c r="A27" s="397">
        <v>6</v>
      </c>
      <c r="B27" s="407" t="s">
        <v>329</v>
      </c>
      <c r="C27" s="397" t="s">
        <v>330</v>
      </c>
      <c r="D27" s="459" t="s">
        <v>331</v>
      </c>
      <c r="E27" s="397" t="s">
        <v>332</v>
      </c>
      <c r="F27" s="397" t="s">
        <v>333</v>
      </c>
      <c r="G27" s="397" t="s">
        <v>334</v>
      </c>
      <c r="H27" s="397">
        <v>100</v>
      </c>
      <c r="I27" s="412" t="str">
        <f>IF(H27&lt;=2,'Tabla probabilidad'!$B$5,IF(H27&lt;=24,'Tabla probabilidad'!$B$6,IF(H27&lt;=500,'Tabla probabilidad'!$B$7,IF(H27&lt;=5000,'Tabla probabilidad'!$B$8,IF(H27&gt;5000,'Tabla probabilidad'!$B$9)))))</f>
        <v>Media</v>
      </c>
      <c r="J27" s="413">
        <f>IF(H27&lt;=2,'Tabla probabilidad'!$D$5,IF(H27&lt;=24,'Tabla probabilidad'!$D$6,IF(H27&lt;=500,'Tabla probabilidad'!$D$7,IF(H27&lt;=5000,'Tabla probabilidad'!$D$8,IF(H27&gt;5000,'Tabla probabilidad'!$D$9)))))</f>
        <v>0.6</v>
      </c>
      <c r="K27" s="397" t="s">
        <v>335</v>
      </c>
      <c r="L27" s="397" t="str">
        <f>IF(K27="El riesgo afecta la imagen de alguna área de la organización","Leve",IF(K27="El riesgo afecta la imagen de la entidad internamente, de conocimiento general, nivel interno, alta dirección, contratista y/o de provedores","Menor",IF(K27="El riesgo afecta la imagen de la entidad con algunos usuarios de relevancia frente al logro de los objetivos","Moderado",IF(K27="El riesgo afecta la imagen de de la entidad con efecto publicitario sostenido a nivel del sector justicia","Mayor",IF(K27="El riesgo afecta la imagen de la entidad a nivel nacional, con efecto publicitarios sostenible a nivel país","Catastrófico",IF(K27="Impacto que afecte la ejecución presupuestal en un valor ≥0,5%.","Leve",IF(K27="Impacto que afecte la ejecución presupuestal en un valor ≥1%.","Menor",IF(K27="Impacto que afecte la ejecución presupuestal en un valor ≥5%.","Moderado",IF(K27="Impacto que afecte la ejecución presupuestal en un valor ≥20%.","Mayor",IF(K27="Impacto que afecte la ejecución presupuestal en un valor ≥50%.","Catastrófico",IF(K27="Incumplimiento máximo del 5% de la meta planeada","Leve",IF(K27="Incumplimiento máximo del 15% de la meta planeada","Menor",IF(K27="Incumplimiento máximo del 20% de la meta planeada","Moderado",IF(K27="Incumplimiento máximo del 50% de la meta planeada","Mayor",IF(K27="Incumplimiento máximo del 80% de la meta planeada","Catastrófico",IF(K27="Cualquier afectación a la violacion de los derechos de los ciudadanos se considera con consecuencias altas","Mayor",IF(K27="Cualquier afectación a la violacion de los derechos de los ciudadanos se considera con consecuencias desastrosas","Catastrófico",IF(K27="Afecta la Prestación del Servicio de Administración de Justicia en 5%","Leve",IF(K27="Afecta la Prestación del Servicio de Administración de Justicia en 10%","Menor",IF(K27="Afecta la Prestación del Servicio de Administración de Justicia en 15%","Moderado",IF(K27="Afecta la Prestación del Servicio de Administración de Justicia en 20%","Mayor",IF(K27="Afecta la Prestación del Servicio de Administración de Justicia en más del 50%","Catastrófico",IF(K27="Cualquier acto indebido de los servidores judiciales genera altas consecuencias para la entidad","Mayor",IF(K27="Cualquier acto indebido de los servidores judiciales genera consecuencias desastrosas para la entidad","Catastrófico",IF(K27="Si el hecho llegara a presentarse, tendría consecuencias o efectos mínimos sobre la entidad","Leve",IF(K27="Si el hecho llegara a presentarse, tendría bajo impacto o efecto sobre la entidad","Menor",IF(K27="Si el hecho llegara a presentarse, tendría medianas consecuencias o efectos sobre la entidad","Moderado",IF(K27="Si el hecho llegara a presentarse, tendría altas consecuencias o efectos sobre la entidad","Mayor",IF(K27="Si el hecho llegara a presentarse, tendría desastrosas consecuencias o efectos sobre la entidad","Catastrófico")))))))))))))))))))))))))))))</f>
        <v>Moderado</v>
      </c>
      <c r="M27" s="397" t="str">
        <f>IF(K27="El riesgo afecta la imagen de alguna área de la organización","20%",IF(K27="El riesgo afecta la imagen de la entidad internamente, de conocimiento general, nivel interno, alta dirección, contratista y/o de provedores","40%",IF(K27="El riesgo afecta la imagen de la entidad con algunos usuarios de relevancia frente al logro de los objetivos","60%",IF(K27="El riesgo afecta la imagen de de la entidad con efecto publicitario sostenido a nivel del sector justicia","80%",IF(K27="El riesgo afecta la imagen de la entidad a nivel nacional, con efecto publicitarios sostenible a nivel país","100%",IF(K27="Impacto que afecte la ejecución presupuestal en un valor ≥0,5%.","20%",IF(K27="Impacto que afecte la ejecución presupuestal en un valor ≥1%.","40%",IF(K27="Impacto que afecte la ejecución presupuestal en un valor ≥5%.","60%",IF(K27="Impacto que afecte la ejecución presupuestal en un valor ≥20%.","80%",IF(K27="Impacto que afecte la ejecución presupuestal en un valor ≥50%.","100%",IF(K27="Incumplimiento máximo del 5% de la meta planeada","20%",IF(K27="Incumplimiento máximo del 15% de la meta planeada","40%",IF(K27="Incumplimiento máximo del 20% de la meta planeada","60%",IF(K27="Incumplimiento máximo del 50% de la meta planeada","80%",IF(K27="Incumplimiento máximo del 80% de la meta planeada","100%",IF(K27="Cualquier afectación a la violacion de los derechos de los ciudadanos se considera con consecuencias altas","80%",IF(K27="Cualquier afectación a la violacion de los derechos de los ciudadanos se considera con consecuencias desastrosas","100%",IF(K27="Afecta la Prestación del Servicio de Administración de Justicia en 5%","20%",IF(K27="Afecta la Prestación del Servicio de Administración de Justicia en 10%","40%",IF(K27="Afecta la Prestación del Servicio de Administración de Justicia en 15%","60%",IF(K27="Afecta la Prestación del Servicio de Administración de Justicia en 20%","80%",IF(K27="Afecta la Prestación del Servicio de Administración de Justicia en más del 50%","100%",IF(K27="Cualquier acto indebido de los servidores judiciales genera altas consecuencias para la entidad","80%",IF(K27="Cualquier acto indebido de los servidores judiciales genera consecuencias desastrosas para la entidad","100%",IF(K27="Si el hecho llegara a presentarse, tendría consecuencias o efectos mínimos sobre la entidad","20%",IF(K27="Si el hecho llegara a presentarse, tendría bajo impacto o efecto sobre la entidad","40%",IF(K27="Si el hecho llegara a presentarse, tendría medianas consecuencias o efectos sobre la entidad","60%",IF(K27="Si el hecho llegara a presentarse, tendría altas consecuencias o efectos sobre la entidad","80%",IF(K27="Si el hecho llegara a presentarse, tendría desastrosas consecuencias o efectos sobre la entidad","100%")))))))))))))))))))))))))))))</f>
        <v>60%</v>
      </c>
      <c r="N27" s="397" t="str">
        <f>VLOOKUP((I27&amp;L27),Hoja1!$B$4:$C$28,2,0)</f>
        <v>Moderado</v>
      </c>
      <c r="O27" s="136">
        <v>1</v>
      </c>
      <c r="P27" s="314" t="s">
        <v>336</v>
      </c>
      <c r="Q27" s="136" t="str">
        <f t="shared" ref="Q27:Q31" si="10">IF(R27="Preventivo","Probabilidad",IF(R27="Detectivo","Probabilidad", IF(R27="Correctivo","Impacto")))</f>
        <v>Probabilidad</v>
      </c>
      <c r="R27" s="136" t="s">
        <v>271</v>
      </c>
      <c r="S27" s="136" t="s">
        <v>272</v>
      </c>
      <c r="T27" s="137">
        <f>VLOOKUP(R27&amp;S27,Hoja1!$Q$4:$R$9,2,0)</f>
        <v>0.45</v>
      </c>
      <c r="U27" s="136" t="s">
        <v>273</v>
      </c>
      <c r="V27" s="136" t="s">
        <v>274</v>
      </c>
      <c r="W27" s="136" t="s">
        <v>275</v>
      </c>
      <c r="X27" s="137">
        <f>IF(Q27="Probabilidad",($J$27*T27),IF(Q27="Impacto"," "))</f>
        <v>0.27</v>
      </c>
      <c r="Y27" s="137" t="str">
        <f>IF(Z27&lt;=20%,'Tabla probabilidad'!$B$5,IF(Z27&lt;=40%,'Tabla probabilidad'!$B$6,IF(Z27&lt;=60%,'Tabla probabilidad'!$B$7,IF(Z27&lt;=80%,'Tabla probabilidad'!$B$8,IF(Z27&lt;=100%,'Tabla probabilidad'!$B$9)))))</f>
        <v>Baja</v>
      </c>
      <c r="Z27" s="137">
        <f>IF(R27="Preventivo",(J27-(J27*T27)),IF(R27="Detectivo",(J27-(J27*T27)),IF(R27="Correctivo",(J27))))</f>
        <v>0.32999999999999996</v>
      </c>
      <c r="AA27" s="389" t="str">
        <f>IF(AB27&lt;=20%,'Tabla probabilidad'!$B$5,IF(AB27&lt;=40%,'Tabla probabilidad'!$B$6,IF(AB27&lt;=60%,'Tabla probabilidad'!$B$7,IF(AB27&lt;=80%,'Tabla probabilidad'!$B$8,IF(AB27&lt;=100%,'Tabla probabilidad'!$B$9)))))</f>
        <v>Baja</v>
      </c>
      <c r="AB27" s="389">
        <f>AVERAGE(Z27:Z31)</f>
        <v>0.34199999999999997</v>
      </c>
      <c r="AC27" s="137" t="str">
        <f t="shared" ref="AC27:AC31" si="11">IF(AD27&lt;=20%,"Leve",IF(AD27&lt;=40%,"Menor",IF(AD27&lt;=60%,"Moderado",IF(AD27&lt;=80%,"Mayor",IF(AD27&lt;=100%,"Catastrófico")))))</f>
        <v>Moderado</v>
      </c>
      <c r="AD27" s="137">
        <f>IF(Q27="Probabilidad",(($M$27-0)),IF(Q27="Impacto",($M$27-($M$27*T27))))</f>
        <v>0.6</v>
      </c>
      <c r="AE27" s="389" t="str">
        <f>IF(AF27&lt;=20%,"Leve",IF(AF27&lt;=40%,"Menor",IF(AF27&lt;=60%,"Moderado",IF(AF27&lt;=80%,"Mayor",IF(AF27&lt;=100%,"Catastrófico")))))</f>
        <v>Moderado</v>
      </c>
      <c r="AF27" s="389">
        <f>AVERAGE(AD27:AD31)</f>
        <v>0.6</v>
      </c>
      <c r="AG27" s="383" t="str">
        <f>VLOOKUP(AA27&amp;AE27,Hoja1!$B$4:$C$28,2,0)</f>
        <v>Moderado</v>
      </c>
      <c r="AH27" s="397" t="s">
        <v>337</v>
      </c>
      <c r="AI27" s="415"/>
      <c r="AJ27" s="419"/>
      <c r="AK27" s="420">
        <v>45016</v>
      </c>
      <c r="AL27" s="420">
        <v>45016</v>
      </c>
      <c r="AM27" s="419"/>
      <c r="AN27" s="397"/>
    </row>
    <row r="28" spans="1:40" ht="68.25" customHeight="1">
      <c r="A28" s="397"/>
      <c r="B28" s="408"/>
      <c r="C28" s="397"/>
      <c r="D28" s="459"/>
      <c r="E28" s="397"/>
      <c r="F28" s="397"/>
      <c r="G28" s="397"/>
      <c r="H28" s="397"/>
      <c r="I28" s="412"/>
      <c r="J28" s="413"/>
      <c r="K28" s="397"/>
      <c r="L28" s="414"/>
      <c r="M28" s="414"/>
      <c r="N28" s="397"/>
      <c r="O28" s="136">
        <v>2</v>
      </c>
      <c r="P28" s="314" t="s">
        <v>338</v>
      </c>
      <c r="Q28" s="136" t="str">
        <f t="shared" si="10"/>
        <v>Probabilidad</v>
      </c>
      <c r="R28" s="136" t="s">
        <v>271</v>
      </c>
      <c r="S28" s="136" t="s">
        <v>272</v>
      </c>
      <c r="T28" s="137">
        <f>VLOOKUP(R28&amp;S28,Hoja1!$Q$4:$R$9,2,0)</f>
        <v>0.45</v>
      </c>
      <c r="U28" s="136" t="s">
        <v>273</v>
      </c>
      <c r="V28" s="136" t="s">
        <v>274</v>
      </c>
      <c r="W28" s="136" t="s">
        <v>275</v>
      </c>
      <c r="X28" s="137">
        <f t="shared" ref="X28:X31" si="12">IF(Q28="Probabilidad",($J$27*T28),IF(Q28="Impacto"," "))</f>
        <v>0.27</v>
      </c>
      <c r="Y28" s="137" t="str">
        <f>IF(Z28&lt;=20%,'Tabla probabilidad'!$B$5,IF(Z28&lt;=40%,'Tabla probabilidad'!$B$6,IF(Z28&lt;=60%,'Tabla probabilidad'!$B$7,IF(Z28&lt;=80%,'Tabla probabilidad'!$B$8,IF(Z28&lt;=100%,'Tabla probabilidad'!$B$9)))))</f>
        <v>Baja</v>
      </c>
      <c r="Z28" s="137">
        <f>IF(R28="Preventivo",(J27-(J27*T28)),IF(R28="Detectivo",(J27-(J27*T28)),IF(R28="Correctivo",(J27))))</f>
        <v>0.32999999999999996</v>
      </c>
      <c r="AA28" s="390"/>
      <c r="AB28" s="390"/>
      <c r="AC28" s="137" t="str">
        <f t="shared" si="11"/>
        <v>Moderado</v>
      </c>
      <c r="AD28" s="137">
        <f t="shared" ref="AD28:AD31" si="13">IF(Q28="Probabilidad",(($M$27-0)),IF(Q28="Impacto",($M$27-($M$27*T28))))</f>
        <v>0.6</v>
      </c>
      <c r="AE28" s="390"/>
      <c r="AF28" s="390"/>
      <c r="AG28" s="384"/>
      <c r="AH28" s="397"/>
      <c r="AI28" s="415"/>
      <c r="AJ28" s="415"/>
      <c r="AK28" s="421"/>
      <c r="AL28" s="421"/>
      <c r="AM28" s="415"/>
      <c r="AN28" s="397"/>
    </row>
    <row r="29" spans="1:40" ht="47.45" customHeight="1">
      <c r="A29" s="397"/>
      <c r="B29" s="408"/>
      <c r="C29" s="397"/>
      <c r="D29" s="459"/>
      <c r="E29" s="397"/>
      <c r="F29" s="397"/>
      <c r="G29" s="397"/>
      <c r="H29" s="397"/>
      <c r="I29" s="412"/>
      <c r="J29" s="413"/>
      <c r="K29" s="397"/>
      <c r="L29" s="414"/>
      <c r="M29" s="414"/>
      <c r="N29" s="397"/>
      <c r="O29" s="136">
        <v>3</v>
      </c>
      <c r="P29" s="314" t="s">
        <v>339</v>
      </c>
      <c r="Q29" s="136" t="str">
        <f t="shared" si="10"/>
        <v>Probabilidad</v>
      </c>
      <c r="R29" s="136" t="s">
        <v>317</v>
      </c>
      <c r="S29" s="136" t="s">
        <v>272</v>
      </c>
      <c r="T29" s="137">
        <f>VLOOKUP(R29&amp;S29,Hoja1!$Q$4:$R$9,2,0)</f>
        <v>0.35</v>
      </c>
      <c r="U29" s="136" t="s">
        <v>273</v>
      </c>
      <c r="V29" s="136" t="s">
        <v>274</v>
      </c>
      <c r="W29" s="136" t="s">
        <v>275</v>
      </c>
      <c r="X29" s="137">
        <f t="shared" si="12"/>
        <v>0.21</v>
      </c>
      <c r="Y29" s="137" t="str">
        <f>IF(Z29&lt;=20%,'Tabla probabilidad'!$B$5,IF(Z29&lt;=40%,'Tabla probabilidad'!$B$6,IF(Z29&lt;=60%,'Tabla probabilidad'!$B$7,IF(Z29&lt;=80%,'Tabla probabilidad'!$B$8,IF(Z29&lt;=100%,'Tabla probabilidad'!$B$9)))))</f>
        <v>Baja</v>
      </c>
      <c r="Z29" s="137">
        <f>IF(R29="Preventivo",(J27-(J27*T29)),IF(R29="Detectivo",(J27-(J27*T29)),IF(R29="Correctivo",(J27))))</f>
        <v>0.39</v>
      </c>
      <c r="AA29" s="390"/>
      <c r="AB29" s="390"/>
      <c r="AC29" s="137" t="str">
        <f t="shared" si="11"/>
        <v>Moderado</v>
      </c>
      <c r="AD29" s="137">
        <f t="shared" si="13"/>
        <v>0.6</v>
      </c>
      <c r="AE29" s="390"/>
      <c r="AF29" s="390"/>
      <c r="AG29" s="384"/>
      <c r="AH29" s="397"/>
      <c r="AI29" s="415"/>
      <c r="AJ29" s="415"/>
      <c r="AK29" s="421"/>
      <c r="AL29" s="421"/>
      <c r="AM29" s="415"/>
      <c r="AN29" s="397"/>
    </row>
    <row r="30" spans="1:40" ht="130.15" customHeight="1">
      <c r="A30" s="397"/>
      <c r="B30" s="408"/>
      <c r="C30" s="397"/>
      <c r="D30" s="459"/>
      <c r="E30" s="397"/>
      <c r="F30" s="397"/>
      <c r="G30" s="397"/>
      <c r="H30" s="397"/>
      <c r="I30" s="412"/>
      <c r="J30" s="413"/>
      <c r="K30" s="397"/>
      <c r="L30" s="414"/>
      <c r="M30" s="414"/>
      <c r="N30" s="397"/>
      <c r="O30" s="136">
        <v>4</v>
      </c>
      <c r="P30" s="314" t="s">
        <v>340</v>
      </c>
      <c r="Q30" s="136" t="str">
        <f t="shared" si="10"/>
        <v>Probabilidad</v>
      </c>
      <c r="R30" s="136" t="s">
        <v>271</v>
      </c>
      <c r="S30" s="136" t="s">
        <v>272</v>
      </c>
      <c r="T30" s="137">
        <f>VLOOKUP(R30&amp;S30,Hoja1!$Q$4:$R$9,2,0)</f>
        <v>0.45</v>
      </c>
      <c r="U30" s="136" t="s">
        <v>273</v>
      </c>
      <c r="V30" s="136" t="s">
        <v>274</v>
      </c>
      <c r="W30" s="136" t="s">
        <v>275</v>
      </c>
      <c r="X30" s="137">
        <f t="shared" si="12"/>
        <v>0.27</v>
      </c>
      <c r="Y30" s="137" t="str">
        <f>IF(Z30&lt;=20%,'Tabla probabilidad'!$B$5,IF(Z30&lt;=40%,'Tabla probabilidad'!$B$6,IF(Z30&lt;=60%,'Tabla probabilidad'!$B$7,IF(Z30&lt;=80%,'Tabla probabilidad'!$B$8,IF(Z30&lt;=100%,'Tabla probabilidad'!$B$9)))))</f>
        <v>Baja</v>
      </c>
      <c r="Z30" s="137">
        <f>IF(R30="Preventivo",(J27-(J27*T30)),IF(R30="Detectivo",(J27-(J27*T30)),IF(R30="Correctivo",(J27))))</f>
        <v>0.32999999999999996</v>
      </c>
      <c r="AA30" s="390"/>
      <c r="AB30" s="390"/>
      <c r="AC30" s="137" t="str">
        <f t="shared" si="11"/>
        <v>Moderado</v>
      </c>
      <c r="AD30" s="137">
        <f t="shared" si="13"/>
        <v>0.6</v>
      </c>
      <c r="AE30" s="390"/>
      <c r="AF30" s="390"/>
      <c r="AG30" s="384"/>
      <c r="AH30" s="397"/>
      <c r="AI30" s="415"/>
      <c r="AJ30" s="415"/>
      <c r="AK30" s="421"/>
      <c r="AL30" s="421"/>
      <c r="AM30" s="415"/>
      <c r="AN30" s="397"/>
    </row>
    <row r="31" spans="1:40" ht="162" customHeight="1">
      <c r="A31" s="397"/>
      <c r="B31" s="409"/>
      <c r="C31" s="397"/>
      <c r="D31" s="459"/>
      <c r="E31" s="397"/>
      <c r="F31" s="397"/>
      <c r="G31" s="397"/>
      <c r="H31" s="397"/>
      <c r="I31" s="412"/>
      <c r="J31" s="413"/>
      <c r="K31" s="397"/>
      <c r="L31" s="414"/>
      <c r="M31" s="414"/>
      <c r="N31" s="397"/>
      <c r="O31" s="136">
        <v>5</v>
      </c>
      <c r="P31" s="315" t="s">
        <v>341</v>
      </c>
      <c r="Q31" s="136" t="str">
        <f t="shared" si="10"/>
        <v>Probabilidad</v>
      </c>
      <c r="R31" s="136" t="s">
        <v>271</v>
      </c>
      <c r="S31" s="136" t="s">
        <v>272</v>
      </c>
      <c r="T31" s="137">
        <f>VLOOKUP(R31&amp;S31,Hoja1!$Q$4:$R$9,2,0)</f>
        <v>0.45</v>
      </c>
      <c r="U31" s="136" t="s">
        <v>273</v>
      </c>
      <c r="V31" s="136" t="s">
        <v>274</v>
      </c>
      <c r="W31" s="136" t="s">
        <v>275</v>
      </c>
      <c r="X31" s="137">
        <f t="shared" si="12"/>
        <v>0.27</v>
      </c>
      <c r="Y31" s="137" t="str">
        <f>IF(Z31&lt;=20%,'Tabla probabilidad'!$B$5,IF(Z31&lt;=40%,'Tabla probabilidad'!$B$6,IF(Z31&lt;=60%,'Tabla probabilidad'!$B$7,IF(Z31&lt;=80%,'Tabla probabilidad'!$B$8,IF(Z31&lt;=100%,'Tabla probabilidad'!$B$9)))))</f>
        <v>Baja</v>
      </c>
      <c r="Z31" s="137">
        <f>IF(R31="Preventivo",(J27-(J27*T31)),IF(R31="Detectivo",(J27-(J27*T31)),IF(R31="Correctivo",(J27))))</f>
        <v>0.32999999999999996</v>
      </c>
      <c r="AA31" s="391"/>
      <c r="AB31" s="391"/>
      <c r="AC31" s="137" t="str">
        <f t="shared" si="11"/>
        <v>Moderado</v>
      </c>
      <c r="AD31" s="137">
        <f t="shared" si="13"/>
        <v>0.6</v>
      </c>
      <c r="AE31" s="391"/>
      <c r="AF31" s="391"/>
      <c r="AG31" s="385"/>
      <c r="AH31" s="397"/>
      <c r="AI31" s="416"/>
      <c r="AJ31" s="416"/>
      <c r="AK31" s="422"/>
      <c r="AL31" s="422"/>
      <c r="AM31" s="416"/>
      <c r="AN31" s="397"/>
    </row>
  </sheetData>
  <mergeCells count="201">
    <mergeCell ref="C14:C15"/>
    <mergeCell ref="D14:D15"/>
    <mergeCell ref="E14:E15"/>
    <mergeCell ref="F14:F15"/>
    <mergeCell ref="G14:G15"/>
    <mergeCell ref="H14:H15"/>
    <mergeCell ref="I14:I15"/>
    <mergeCell ref="L27:L31"/>
    <mergeCell ref="M27:M31"/>
    <mergeCell ref="D27:D31"/>
    <mergeCell ref="E27:E31"/>
    <mergeCell ref="F27:F31"/>
    <mergeCell ref="C22:C26"/>
    <mergeCell ref="C27:C31"/>
    <mergeCell ref="D22:D26"/>
    <mergeCell ref="E22:E26"/>
    <mergeCell ref="F22:F26"/>
    <mergeCell ref="M18:M21"/>
    <mergeCell ref="M22:M26"/>
    <mergeCell ref="H18:H21"/>
    <mergeCell ref="I18:I21"/>
    <mergeCell ref="A8:A9"/>
    <mergeCell ref="C8:C9"/>
    <mergeCell ref="D8:D9"/>
    <mergeCell ref="E8:E9"/>
    <mergeCell ref="F8:F9"/>
    <mergeCell ref="AM27:AM31"/>
    <mergeCell ref="AH22:AH26"/>
    <mergeCell ref="AI22:AI26"/>
    <mergeCell ref="AJ22:AJ26"/>
    <mergeCell ref="AK22:AK26"/>
    <mergeCell ref="AL22:AL26"/>
    <mergeCell ref="AM22:AM26"/>
    <mergeCell ref="N27:N31"/>
    <mergeCell ref="AA27:AA31"/>
    <mergeCell ref="AB27:AB31"/>
    <mergeCell ref="AE27:AE31"/>
    <mergeCell ref="AF27:AF31"/>
    <mergeCell ref="AG27:AG31"/>
    <mergeCell ref="AB16:AB17"/>
    <mergeCell ref="AA16:AA17"/>
    <mergeCell ref="AA18:AA21"/>
    <mergeCell ref="G27:G31"/>
    <mergeCell ref="A14:A15"/>
    <mergeCell ref="B14:B15"/>
    <mergeCell ref="O7:W7"/>
    <mergeCell ref="D1:AK3"/>
    <mergeCell ref="AL1:AN3"/>
    <mergeCell ref="A4:C4"/>
    <mergeCell ref="O4:Q4"/>
    <mergeCell ref="A1:C2"/>
    <mergeCell ref="A5:C5"/>
    <mergeCell ref="D5:N5"/>
    <mergeCell ref="A6:C6"/>
    <mergeCell ref="D6:N6"/>
    <mergeCell ref="A7:H7"/>
    <mergeCell ref="I7:N7"/>
    <mergeCell ref="AI7:AN7"/>
    <mergeCell ref="X7:AH7"/>
    <mergeCell ref="AE10:AE13"/>
    <mergeCell ref="AB10:AB13"/>
    <mergeCell ref="AA10:AA13"/>
    <mergeCell ref="K8:K9"/>
    <mergeCell ref="L8:L9"/>
    <mergeCell ref="M8:M9"/>
    <mergeCell ref="AJ14:AJ15"/>
    <mergeCell ref="AK14:AK15"/>
    <mergeCell ref="AL14:AL15"/>
    <mergeCell ref="AA14:AA15"/>
    <mergeCell ref="AB14:AB15"/>
    <mergeCell ref="G8:G9"/>
    <mergeCell ref="H8:H9"/>
    <mergeCell ref="I8:I9"/>
    <mergeCell ref="J8:J9"/>
    <mergeCell ref="O8:O9"/>
    <mergeCell ref="K10:K13"/>
    <mergeCell ref="L10:L13"/>
    <mergeCell ref="M10:M13"/>
    <mergeCell ref="N10:N13"/>
    <mergeCell ref="B10:B13"/>
    <mergeCell ref="A10:A13"/>
    <mergeCell ref="C10:C13"/>
    <mergeCell ref="D10:D13"/>
    <mergeCell ref="E10:E13"/>
    <mergeCell ref="F10:F13"/>
    <mergeCell ref="G10:G13"/>
    <mergeCell ref="AM8:AM9"/>
    <mergeCell ref="AN8:AN9"/>
    <mergeCell ref="AI8:AI9"/>
    <mergeCell ref="AJ8:AJ9"/>
    <mergeCell ref="AG8:AG9"/>
    <mergeCell ref="AH8:AH9"/>
    <mergeCell ref="Z8:Z9"/>
    <mergeCell ref="N8:N9"/>
    <mergeCell ref="X8:X9"/>
    <mergeCell ref="Q8:Q9"/>
    <mergeCell ref="R8:W8"/>
    <mergeCell ref="Y8:Y9"/>
    <mergeCell ref="AC8:AC9"/>
    <mergeCell ref="AD8:AD9"/>
    <mergeCell ref="P8:P9"/>
    <mergeCell ref="AL8:AL9"/>
    <mergeCell ref="AK8:AK9"/>
    <mergeCell ref="AM14:AM15"/>
    <mergeCell ref="AM16:AM17"/>
    <mergeCell ref="AN14:AN15"/>
    <mergeCell ref="AE14:AE15"/>
    <mergeCell ref="AF14:AF15"/>
    <mergeCell ref="AG14:AG15"/>
    <mergeCell ref="AH14:AH15"/>
    <mergeCell ref="AI14:AI15"/>
    <mergeCell ref="AJ16:AJ17"/>
    <mergeCell ref="AK16:AK17"/>
    <mergeCell ref="AL16:AL17"/>
    <mergeCell ref="AN16:AN17"/>
    <mergeCell ref="AE16:AE17"/>
    <mergeCell ref="AF16:AF17"/>
    <mergeCell ref="AG16:AG17"/>
    <mergeCell ref="AH16:AH17"/>
    <mergeCell ref="AI16:AI17"/>
    <mergeCell ref="AN22:AN26"/>
    <mergeCell ref="N22:N26"/>
    <mergeCell ref="AA22:AA26"/>
    <mergeCell ref="AH27:AH31"/>
    <mergeCell ref="AI27:AI31"/>
    <mergeCell ref="AH18:AH21"/>
    <mergeCell ref="AI18:AI21"/>
    <mergeCell ref="AJ18:AJ21"/>
    <mergeCell ref="AK18:AK21"/>
    <mergeCell ref="AL18:AL21"/>
    <mergeCell ref="AM18:AM21"/>
    <mergeCell ref="AN18:AN21"/>
    <mergeCell ref="AG18:AG21"/>
    <mergeCell ref="AB18:AB21"/>
    <mergeCell ref="AE18:AE21"/>
    <mergeCell ref="AF18:AF21"/>
    <mergeCell ref="AN27:AN31"/>
    <mergeCell ref="AG22:AG26"/>
    <mergeCell ref="AB22:AB26"/>
    <mergeCell ref="AE22:AE26"/>
    <mergeCell ref="AF22:AF26"/>
    <mergeCell ref="AJ27:AJ31"/>
    <mergeCell ref="AK27:AK31"/>
    <mergeCell ref="AL27:AL31"/>
    <mergeCell ref="A22:A26"/>
    <mergeCell ref="B27:B31"/>
    <mergeCell ref="F16:F17"/>
    <mergeCell ref="G16:G17"/>
    <mergeCell ref="H16:H17"/>
    <mergeCell ref="I16:I17"/>
    <mergeCell ref="J16:J17"/>
    <mergeCell ref="K16:K17"/>
    <mergeCell ref="L16:L17"/>
    <mergeCell ref="F18:F21"/>
    <mergeCell ref="A16:A17"/>
    <mergeCell ref="A18:A21"/>
    <mergeCell ref="A27:A31"/>
    <mergeCell ref="H27:H31"/>
    <mergeCell ref="I27:I31"/>
    <mergeCell ref="G22:G26"/>
    <mergeCell ref="H22:H26"/>
    <mergeCell ref="I22:I26"/>
    <mergeCell ref="J22:J26"/>
    <mergeCell ref="J27:J31"/>
    <mergeCell ref="K22:K26"/>
    <mergeCell ref="L22:L26"/>
    <mergeCell ref="K27:K31"/>
    <mergeCell ref="G18:G21"/>
    <mergeCell ref="B8:B9"/>
    <mergeCell ref="B22:B26"/>
    <mergeCell ref="N16:N17"/>
    <mergeCell ref="N18:N21"/>
    <mergeCell ref="J14:J15"/>
    <mergeCell ref="K14:K15"/>
    <mergeCell ref="L14:L15"/>
    <mergeCell ref="M14:M15"/>
    <mergeCell ref="N14:N15"/>
    <mergeCell ref="B16:B17"/>
    <mergeCell ref="C16:C17"/>
    <mergeCell ref="D16:D17"/>
    <mergeCell ref="E16:E17"/>
    <mergeCell ref="B18:B21"/>
    <mergeCell ref="C18:C21"/>
    <mergeCell ref="D18:D21"/>
    <mergeCell ref="E18:E21"/>
    <mergeCell ref="M16:M17"/>
    <mergeCell ref="J18:J21"/>
    <mergeCell ref="K18:K21"/>
    <mergeCell ref="L18:L21"/>
    <mergeCell ref="H10:H13"/>
    <mergeCell ref="I10:I13"/>
    <mergeCell ref="J10:J13"/>
    <mergeCell ref="AN10:AN13"/>
    <mergeCell ref="AM10:AM13"/>
    <mergeCell ref="AL10:AL13"/>
    <mergeCell ref="AK10:AK13"/>
    <mergeCell ref="AJ10:AJ13"/>
    <mergeCell ref="AI10:AI13"/>
    <mergeCell ref="AH10:AH13"/>
    <mergeCell ref="AG10:AG13"/>
    <mergeCell ref="AF10:AF13"/>
  </mergeCells>
  <conditionalFormatting sqref="I10">
    <cfRule type="containsText" dxfId="2654" priority="710" operator="containsText" text="Muy Baja">
      <formula>NOT(ISERROR(SEARCH("Muy Baja",I10)))</formula>
    </cfRule>
    <cfRule type="containsText" dxfId="2653" priority="711" operator="containsText" text="Baja">
      <formula>NOT(ISERROR(SEARCH("Baja",I10)))</formula>
    </cfRule>
    <cfRule type="containsText" dxfId="2652" priority="835" operator="containsText" text="Muy Alta">
      <formula>NOT(ISERROR(SEARCH("Muy Alta",I10)))</formula>
    </cfRule>
    <cfRule type="containsText" dxfId="2651" priority="836" operator="containsText" text="Alta">
      <formula>NOT(ISERROR(SEARCH("Alta",I10)))</formula>
    </cfRule>
    <cfRule type="containsText" dxfId="2650" priority="837" operator="containsText" text="Media">
      <formula>NOT(ISERROR(SEARCH("Media",I10)))</formula>
    </cfRule>
    <cfRule type="containsText" dxfId="2649" priority="838" operator="containsText" text="Media">
      <formula>NOT(ISERROR(SEARCH("Media",I10)))</formula>
    </cfRule>
    <cfRule type="containsText" dxfId="2648" priority="839" operator="containsText" text="Media">
      <formula>NOT(ISERROR(SEARCH("Media",I10)))</formula>
    </cfRule>
    <cfRule type="containsText" dxfId="2647" priority="842" operator="containsText" text="Muy Baja">
      <formula>NOT(ISERROR(SEARCH("Muy Baja",I10)))</formula>
    </cfRule>
    <cfRule type="containsText" dxfId="2646" priority="843" operator="containsText" text="Baja">
      <formula>NOT(ISERROR(SEARCH("Baja",I10)))</formula>
    </cfRule>
    <cfRule type="containsText" dxfId="2645" priority="844" operator="containsText" text="Muy Baja">
      <formula>NOT(ISERROR(SEARCH("Muy Baja",I10)))</formula>
    </cfRule>
    <cfRule type="containsText" dxfId="2644" priority="845" operator="containsText" text="Muy Baja">
      <formula>NOT(ISERROR(SEARCH("Muy Baja",I10)))</formula>
    </cfRule>
    <cfRule type="containsText" dxfId="2643" priority="846" operator="containsText" text="Muy Baja">
      <formula>NOT(ISERROR(SEARCH("Muy Baja",I10)))</formula>
    </cfRule>
    <cfRule type="containsText" dxfId="2642" priority="847" operator="containsText" text="Muy Baja'Tabla probabilidad'!">
      <formula>NOT(ISERROR(SEARCH("Muy Baja'Tabla probabilidad'!",I10)))</formula>
    </cfRule>
    <cfRule type="containsText" dxfId="2641" priority="848" operator="containsText" text="Muy bajo">
      <formula>NOT(ISERROR(SEARCH("Muy bajo",I10)))</formula>
    </cfRule>
    <cfRule type="containsText" dxfId="2640" priority="857" operator="containsText" text="Alta">
      <formula>NOT(ISERROR(SEARCH("Alta",I10)))</formula>
    </cfRule>
    <cfRule type="containsText" dxfId="2639" priority="858" operator="containsText" text="Media">
      <formula>NOT(ISERROR(SEARCH("Media",I10)))</formula>
    </cfRule>
    <cfRule type="containsText" dxfId="2638" priority="859" operator="containsText" text="Baja">
      <formula>NOT(ISERROR(SEARCH("Baja",I10)))</formula>
    </cfRule>
    <cfRule type="containsText" dxfId="2637" priority="860" operator="containsText" text="Muy baja">
      <formula>NOT(ISERROR(SEARCH("Muy baja",I10)))</formula>
    </cfRule>
    <cfRule type="cellIs" dxfId="2636" priority="863" operator="between">
      <formula>1</formula>
      <formula>2</formula>
    </cfRule>
    <cfRule type="cellIs" dxfId="2635" priority="864" operator="between">
      <formula>0</formula>
      <formula>2</formula>
    </cfRule>
  </conditionalFormatting>
  <conditionalFormatting sqref="I10">
    <cfRule type="containsText" dxfId="2634" priority="713" operator="containsText" text="Muy Alta">
      <formula>NOT(ISERROR(SEARCH("Muy Alta",I10)))</formula>
    </cfRule>
  </conditionalFormatting>
  <conditionalFormatting sqref="L10 L14 L16 L18 L22 L27">
    <cfRule type="containsText" dxfId="2633" priority="704" operator="containsText" text="Catastrófico">
      <formula>NOT(ISERROR(SEARCH("Catastrófico",L10)))</formula>
    </cfRule>
    <cfRule type="containsText" dxfId="2632" priority="705" operator="containsText" text="Mayor">
      <formula>NOT(ISERROR(SEARCH("Mayor",L10)))</formula>
    </cfRule>
    <cfRule type="containsText" dxfId="2631" priority="706" operator="containsText" text="Alta">
      <formula>NOT(ISERROR(SEARCH("Alta",L10)))</formula>
    </cfRule>
    <cfRule type="containsText" dxfId="2630" priority="707" operator="containsText" text="Moderado">
      <formula>NOT(ISERROR(SEARCH("Moderado",L10)))</formula>
    </cfRule>
    <cfRule type="containsText" dxfId="2629" priority="708" operator="containsText" text="Menor">
      <formula>NOT(ISERROR(SEARCH("Menor",L10)))</formula>
    </cfRule>
    <cfRule type="containsText" dxfId="2628" priority="709" operator="containsText" text="Leve">
      <formula>NOT(ISERROR(SEARCH("Leve",L10)))</formula>
    </cfRule>
  </conditionalFormatting>
  <conditionalFormatting sqref="N10 N14 N16 N18">
    <cfRule type="containsText" dxfId="2627" priority="699" operator="containsText" text="Extremo">
      <formula>NOT(ISERROR(SEARCH("Extremo",N10)))</formula>
    </cfRule>
    <cfRule type="containsText" dxfId="2626" priority="700" operator="containsText" text="Alto">
      <formula>NOT(ISERROR(SEARCH("Alto",N10)))</formula>
    </cfRule>
    <cfRule type="containsText" dxfId="2625" priority="701" operator="containsText" text="Bajo">
      <formula>NOT(ISERROR(SEARCH("Bajo",N10)))</formula>
    </cfRule>
    <cfRule type="containsText" dxfId="2624" priority="702" operator="containsText" text="Moderado">
      <formula>NOT(ISERROR(SEARCH("Moderado",N10)))</formula>
    </cfRule>
    <cfRule type="containsText" dxfId="2623" priority="703" operator="containsText" text="Extremo">
      <formula>NOT(ISERROR(SEARCH("Extremo",N10)))</formula>
    </cfRule>
  </conditionalFormatting>
  <conditionalFormatting sqref="M10 M14 M16 M18 M22 M27">
    <cfRule type="containsText" dxfId="2622" priority="693" operator="containsText" text="Catastrófico">
      <formula>NOT(ISERROR(SEARCH("Catastrófico",M10)))</formula>
    </cfRule>
    <cfRule type="containsText" dxfId="2621" priority="694" operator="containsText" text="Mayor">
      <formula>NOT(ISERROR(SEARCH("Mayor",M10)))</formula>
    </cfRule>
    <cfRule type="containsText" dxfId="2620" priority="695" operator="containsText" text="Alta">
      <formula>NOT(ISERROR(SEARCH("Alta",M10)))</formula>
    </cfRule>
    <cfRule type="containsText" dxfId="2619" priority="696" operator="containsText" text="Moderado">
      <formula>NOT(ISERROR(SEARCH("Moderado",M10)))</formula>
    </cfRule>
    <cfRule type="containsText" dxfId="2618" priority="697" operator="containsText" text="Menor">
      <formula>NOT(ISERROR(SEARCH("Menor",M10)))</formula>
    </cfRule>
    <cfRule type="containsText" dxfId="2617" priority="698" operator="containsText" text="Leve">
      <formula>NOT(ISERROR(SEARCH("Leve",M10)))</formula>
    </cfRule>
  </conditionalFormatting>
  <conditionalFormatting sqref="Y10:Y13">
    <cfRule type="containsText" dxfId="2616" priority="627" operator="containsText" text="Muy Alta">
      <formula>NOT(ISERROR(SEARCH("Muy Alta",Y10)))</formula>
    </cfRule>
    <cfRule type="containsText" dxfId="2615" priority="628" operator="containsText" text="Alta">
      <formula>NOT(ISERROR(SEARCH("Alta",Y10)))</formula>
    </cfRule>
    <cfRule type="containsText" dxfId="2614" priority="629" operator="containsText" text="Media">
      <formula>NOT(ISERROR(SEARCH("Media",Y10)))</formula>
    </cfRule>
    <cfRule type="containsText" dxfId="2613" priority="630" operator="containsText" text="Muy Baja">
      <formula>NOT(ISERROR(SEARCH("Muy Baja",Y10)))</formula>
    </cfRule>
    <cfRule type="containsText" dxfId="2612" priority="631" operator="containsText" text="Baja">
      <formula>NOT(ISERROR(SEARCH("Baja",Y10)))</formula>
    </cfRule>
    <cfRule type="containsText" dxfId="2611" priority="632" operator="containsText" text="Muy Baja">
      <formula>NOT(ISERROR(SEARCH("Muy Baja",Y10)))</formula>
    </cfRule>
  </conditionalFormatting>
  <conditionalFormatting sqref="AC10:AC13">
    <cfRule type="containsText" dxfId="2610" priority="622" operator="containsText" text="Catastrófico">
      <formula>NOT(ISERROR(SEARCH("Catastrófico",AC10)))</formula>
    </cfRule>
    <cfRule type="containsText" dxfId="2609" priority="623" operator="containsText" text="Mayor">
      <formula>NOT(ISERROR(SEARCH("Mayor",AC10)))</formula>
    </cfRule>
    <cfRule type="containsText" dxfId="2608" priority="624" operator="containsText" text="Moderado">
      <formula>NOT(ISERROR(SEARCH("Moderado",AC10)))</formula>
    </cfRule>
    <cfRule type="containsText" dxfId="2607" priority="625" operator="containsText" text="Menor">
      <formula>NOT(ISERROR(SEARCH("Menor",AC10)))</formula>
    </cfRule>
    <cfRule type="containsText" dxfId="2606" priority="626" operator="containsText" text="Leve">
      <formula>NOT(ISERROR(SEARCH("Leve",AC10)))</formula>
    </cfRule>
  </conditionalFormatting>
  <conditionalFormatting sqref="AG10">
    <cfRule type="containsText" dxfId="2605" priority="613" operator="containsText" text="Extremo">
      <formula>NOT(ISERROR(SEARCH("Extremo",AG10)))</formula>
    </cfRule>
    <cfRule type="containsText" dxfId="2604" priority="614" operator="containsText" text="Alto">
      <formula>NOT(ISERROR(SEARCH("Alto",AG10)))</formula>
    </cfRule>
    <cfRule type="containsText" dxfId="2603" priority="615" operator="containsText" text="Moderado">
      <formula>NOT(ISERROR(SEARCH("Moderado",AG10)))</formula>
    </cfRule>
    <cfRule type="containsText" dxfId="2602" priority="616" operator="containsText" text="Menor">
      <formula>NOT(ISERROR(SEARCH("Menor",AG10)))</formula>
    </cfRule>
    <cfRule type="containsText" dxfId="2601" priority="617" operator="containsText" text="Bajo">
      <formula>NOT(ISERROR(SEARCH("Bajo",AG10)))</formula>
    </cfRule>
    <cfRule type="containsText" dxfId="2600" priority="618" operator="containsText" text="Moderado">
      <formula>NOT(ISERROR(SEARCH("Moderado",AG10)))</formula>
    </cfRule>
    <cfRule type="containsText" dxfId="2599" priority="619" operator="containsText" text="Extremo">
      <formula>NOT(ISERROR(SEARCH("Extremo",AG10)))</formula>
    </cfRule>
    <cfRule type="containsText" dxfId="2598" priority="620" operator="containsText" text="Baja">
      <formula>NOT(ISERROR(SEARCH("Baja",AG10)))</formula>
    </cfRule>
    <cfRule type="containsText" dxfId="2597" priority="621" operator="containsText" text="Alto">
      <formula>NOT(ISERROR(SEARCH("Alto",AG10)))</formula>
    </cfRule>
  </conditionalFormatting>
  <conditionalFormatting sqref="AA10 AA14:AA31">
    <cfRule type="containsText" dxfId="2596" priority="13" operator="containsText" text="Muy Baja">
      <formula>NOT(ISERROR(SEARCH("Muy Baja",AA10)))</formula>
    </cfRule>
    <cfRule type="containsText" dxfId="2595" priority="602" operator="containsText" text="Muy Alta">
      <formula>NOT(ISERROR(SEARCH("Muy Alta",AA10)))</formula>
    </cfRule>
    <cfRule type="containsText" dxfId="2594" priority="603" operator="containsText" text="Alta">
      <formula>NOT(ISERROR(SEARCH("Alta",AA10)))</formula>
    </cfRule>
    <cfRule type="containsText" dxfId="2593" priority="604" operator="containsText" text="Media">
      <formula>NOT(ISERROR(SEARCH("Media",AA10)))</formula>
    </cfRule>
    <cfRule type="containsText" dxfId="2592" priority="605" operator="containsText" text="Baja">
      <formula>NOT(ISERROR(SEARCH("Baja",AA10)))</formula>
    </cfRule>
    <cfRule type="containsText" dxfId="2591" priority="606" operator="containsText" text="Muy Baja">
      <formula>NOT(ISERROR(SEARCH("Muy Baja",AA10)))</formula>
    </cfRule>
  </conditionalFormatting>
  <conditionalFormatting sqref="AE10">
    <cfRule type="containsText" dxfId="2590" priority="597" operator="containsText" text="Catastrófico">
      <formula>NOT(ISERROR(SEARCH("Catastrófico",AE10)))</formula>
    </cfRule>
    <cfRule type="containsText" dxfId="2589" priority="598" operator="containsText" text="Moderado">
      <formula>NOT(ISERROR(SEARCH("Moderado",AE10)))</formula>
    </cfRule>
    <cfRule type="containsText" dxfId="2588" priority="599" operator="containsText" text="Menor">
      <formula>NOT(ISERROR(SEARCH("Menor",AE10)))</formula>
    </cfRule>
    <cfRule type="containsText" dxfId="2587" priority="600" operator="containsText" text="Leve">
      <formula>NOT(ISERROR(SEARCH("Leve",AE10)))</formula>
    </cfRule>
    <cfRule type="containsText" dxfId="2586" priority="601" operator="containsText" text="Mayor">
      <formula>NOT(ISERROR(SEARCH("Mayor",AE10)))</formula>
    </cfRule>
  </conditionalFormatting>
  <conditionalFormatting sqref="I14 I16 I18">
    <cfRule type="containsText" dxfId="2585" priority="574" operator="containsText" text="Muy Baja">
      <formula>NOT(ISERROR(SEARCH("Muy Baja",I14)))</formula>
    </cfRule>
    <cfRule type="containsText" dxfId="2584" priority="575" operator="containsText" text="Baja">
      <formula>NOT(ISERROR(SEARCH("Baja",I14)))</formula>
    </cfRule>
    <cfRule type="containsText" dxfId="2583" priority="577" operator="containsText" text="Muy Alta">
      <formula>NOT(ISERROR(SEARCH("Muy Alta",I14)))</formula>
    </cfRule>
    <cfRule type="containsText" dxfId="2582" priority="578" operator="containsText" text="Alta">
      <formula>NOT(ISERROR(SEARCH("Alta",I14)))</formula>
    </cfRule>
    <cfRule type="containsText" dxfId="2581" priority="579" operator="containsText" text="Media">
      <formula>NOT(ISERROR(SEARCH("Media",I14)))</formula>
    </cfRule>
    <cfRule type="containsText" dxfId="2580" priority="580" operator="containsText" text="Media">
      <formula>NOT(ISERROR(SEARCH("Media",I14)))</formula>
    </cfRule>
    <cfRule type="containsText" dxfId="2579" priority="581" operator="containsText" text="Media">
      <formula>NOT(ISERROR(SEARCH("Media",I14)))</formula>
    </cfRule>
    <cfRule type="containsText" dxfId="2578" priority="582" operator="containsText" text="Muy Baja">
      <formula>NOT(ISERROR(SEARCH("Muy Baja",I14)))</formula>
    </cfRule>
    <cfRule type="containsText" dxfId="2577" priority="583" operator="containsText" text="Baja">
      <formula>NOT(ISERROR(SEARCH("Baja",I14)))</formula>
    </cfRule>
    <cfRule type="containsText" dxfId="2576" priority="584" operator="containsText" text="Muy Baja">
      <formula>NOT(ISERROR(SEARCH("Muy Baja",I14)))</formula>
    </cfRule>
    <cfRule type="containsText" dxfId="2575" priority="585" operator="containsText" text="Muy Baja">
      <formula>NOT(ISERROR(SEARCH("Muy Baja",I14)))</formula>
    </cfRule>
    <cfRule type="containsText" dxfId="2574" priority="586" operator="containsText" text="Muy Baja">
      <formula>NOT(ISERROR(SEARCH("Muy Baja",I14)))</formula>
    </cfRule>
    <cfRule type="containsText" dxfId="2573" priority="587" operator="containsText" text="Muy Baja'Tabla probabilidad'!">
      <formula>NOT(ISERROR(SEARCH("Muy Baja'Tabla probabilidad'!",I14)))</formula>
    </cfRule>
    <cfRule type="containsText" dxfId="2572" priority="588" operator="containsText" text="Muy bajo">
      <formula>NOT(ISERROR(SEARCH("Muy bajo",I14)))</formula>
    </cfRule>
    <cfRule type="containsText" dxfId="2571" priority="589" operator="containsText" text="Alta">
      <formula>NOT(ISERROR(SEARCH("Alta",I14)))</formula>
    </cfRule>
    <cfRule type="containsText" dxfId="2570" priority="590" operator="containsText" text="Media">
      <formula>NOT(ISERROR(SEARCH("Media",I14)))</formula>
    </cfRule>
    <cfRule type="containsText" dxfId="2569" priority="591" operator="containsText" text="Baja">
      <formula>NOT(ISERROR(SEARCH("Baja",I14)))</formula>
    </cfRule>
    <cfRule type="containsText" dxfId="2568" priority="592" operator="containsText" text="Muy baja">
      <formula>NOT(ISERROR(SEARCH("Muy baja",I14)))</formula>
    </cfRule>
    <cfRule type="cellIs" dxfId="2567" priority="595" operator="between">
      <formula>1</formula>
      <formula>2</formula>
    </cfRule>
    <cfRule type="cellIs" dxfId="2566" priority="596" operator="between">
      <formula>0</formula>
      <formula>2</formula>
    </cfRule>
  </conditionalFormatting>
  <conditionalFormatting sqref="I14 I16 I18">
    <cfRule type="containsText" dxfId="2565" priority="576" operator="containsText" text="Muy Alta">
      <formula>NOT(ISERROR(SEARCH("Muy Alta",I14)))</formula>
    </cfRule>
  </conditionalFormatting>
  <conditionalFormatting sqref="Y14:Y15">
    <cfRule type="containsText" dxfId="2564" priority="568" operator="containsText" text="Muy Alta">
      <formula>NOT(ISERROR(SEARCH("Muy Alta",Y14)))</formula>
    </cfRule>
    <cfRule type="containsText" dxfId="2563" priority="569" operator="containsText" text="Alta">
      <formula>NOT(ISERROR(SEARCH("Alta",Y14)))</formula>
    </cfRule>
    <cfRule type="containsText" dxfId="2562" priority="570" operator="containsText" text="Media">
      <formula>NOT(ISERROR(SEARCH("Media",Y14)))</formula>
    </cfRule>
    <cfRule type="containsText" dxfId="2561" priority="571" operator="containsText" text="Muy Baja">
      <formula>NOT(ISERROR(SEARCH("Muy Baja",Y14)))</formula>
    </cfRule>
    <cfRule type="containsText" dxfId="2560" priority="572" operator="containsText" text="Baja">
      <formula>NOT(ISERROR(SEARCH("Baja",Y14)))</formula>
    </cfRule>
    <cfRule type="containsText" dxfId="2559" priority="573" operator="containsText" text="Muy Baja">
      <formula>NOT(ISERROR(SEARCH("Muy Baja",Y14)))</formula>
    </cfRule>
  </conditionalFormatting>
  <conditionalFormatting sqref="AC14:AC15">
    <cfRule type="containsText" dxfId="2558" priority="563" operator="containsText" text="Catastrófico">
      <formula>NOT(ISERROR(SEARCH("Catastrófico",AC14)))</formula>
    </cfRule>
    <cfRule type="containsText" dxfId="2557" priority="564" operator="containsText" text="Mayor">
      <formula>NOT(ISERROR(SEARCH("Mayor",AC14)))</formula>
    </cfRule>
    <cfRule type="containsText" dxfId="2556" priority="565" operator="containsText" text="Moderado">
      <formula>NOT(ISERROR(SEARCH("Moderado",AC14)))</formula>
    </cfRule>
    <cfRule type="containsText" dxfId="2555" priority="566" operator="containsText" text="Menor">
      <formula>NOT(ISERROR(SEARCH("Menor",AC14)))</formula>
    </cfRule>
    <cfRule type="containsText" dxfId="2554" priority="567" operator="containsText" text="Leve">
      <formula>NOT(ISERROR(SEARCH("Leve",AC14)))</formula>
    </cfRule>
  </conditionalFormatting>
  <conditionalFormatting sqref="AG14">
    <cfRule type="containsText" dxfId="2553" priority="554" operator="containsText" text="Extremo">
      <formula>NOT(ISERROR(SEARCH("Extremo",AG14)))</formula>
    </cfRule>
    <cfRule type="containsText" dxfId="2552" priority="555" operator="containsText" text="Alto">
      <formula>NOT(ISERROR(SEARCH("Alto",AG14)))</formula>
    </cfRule>
    <cfRule type="containsText" dxfId="2551" priority="556" operator="containsText" text="Moderado">
      <formula>NOT(ISERROR(SEARCH("Moderado",AG14)))</formula>
    </cfRule>
    <cfRule type="containsText" dxfId="2550" priority="557" operator="containsText" text="Menor">
      <formula>NOT(ISERROR(SEARCH("Menor",AG14)))</formula>
    </cfRule>
    <cfRule type="containsText" dxfId="2549" priority="558" operator="containsText" text="Bajo">
      <formula>NOT(ISERROR(SEARCH("Bajo",AG14)))</formula>
    </cfRule>
    <cfRule type="containsText" dxfId="2548" priority="559" operator="containsText" text="Moderado">
      <formula>NOT(ISERROR(SEARCH("Moderado",AG14)))</formula>
    </cfRule>
    <cfRule type="containsText" dxfId="2547" priority="560" operator="containsText" text="Extremo">
      <formula>NOT(ISERROR(SEARCH("Extremo",AG14)))</formula>
    </cfRule>
    <cfRule type="containsText" dxfId="2546" priority="561" operator="containsText" text="Baja">
      <formula>NOT(ISERROR(SEARCH("Baja",AG14)))</formula>
    </cfRule>
    <cfRule type="containsText" dxfId="2545" priority="562" operator="containsText" text="Alto">
      <formula>NOT(ISERROR(SEARCH("Alto",AG14)))</formula>
    </cfRule>
  </conditionalFormatting>
  <conditionalFormatting sqref="AE14:AE15">
    <cfRule type="containsText" dxfId="2544" priority="544" operator="containsText" text="Catastrófico">
      <formula>NOT(ISERROR(SEARCH("Catastrófico",AE14)))</formula>
    </cfRule>
    <cfRule type="containsText" dxfId="2543" priority="545" operator="containsText" text="Moderado">
      <formula>NOT(ISERROR(SEARCH("Moderado",AE14)))</formula>
    </cfRule>
    <cfRule type="containsText" dxfId="2542" priority="546" operator="containsText" text="Menor">
      <formula>NOT(ISERROR(SEARCH("Menor",AE14)))</formula>
    </cfRule>
    <cfRule type="containsText" dxfId="2541" priority="547" operator="containsText" text="Leve">
      <formula>NOT(ISERROR(SEARCH("Leve",AE14)))</formula>
    </cfRule>
    <cfRule type="containsText" dxfId="2540" priority="548" operator="containsText" text="Mayor">
      <formula>NOT(ISERROR(SEARCH("Mayor",AE14)))</formula>
    </cfRule>
  </conditionalFormatting>
  <conditionalFormatting sqref="Y16:Y17">
    <cfRule type="containsText" dxfId="2539" priority="538" operator="containsText" text="Muy Alta">
      <formula>NOT(ISERROR(SEARCH("Muy Alta",Y16)))</formula>
    </cfRule>
    <cfRule type="containsText" dxfId="2538" priority="539" operator="containsText" text="Alta">
      <formula>NOT(ISERROR(SEARCH("Alta",Y16)))</formula>
    </cfRule>
    <cfRule type="containsText" dxfId="2537" priority="540" operator="containsText" text="Media">
      <formula>NOT(ISERROR(SEARCH("Media",Y16)))</formula>
    </cfRule>
    <cfRule type="containsText" dxfId="2536" priority="541" operator="containsText" text="Muy Baja">
      <formula>NOT(ISERROR(SEARCH("Muy Baja",Y16)))</formula>
    </cfRule>
    <cfRule type="containsText" dxfId="2535" priority="542" operator="containsText" text="Baja">
      <formula>NOT(ISERROR(SEARCH("Baja",Y16)))</formula>
    </cfRule>
    <cfRule type="containsText" dxfId="2534" priority="543" operator="containsText" text="Muy Baja">
      <formula>NOT(ISERROR(SEARCH("Muy Baja",Y16)))</formula>
    </cfRule>
  </conditionalFormatting>
  <conditionalFormatting sqref="AC16:AC17">
    <cfRule type="containsText" dxfId="2533" priority="533" operator="containsText" text="Catastrófico">
      <formula>NOT(ISERROR(SEARCH("Catastrófico",AC16)))</formula>
    </cfRule>
    <cfRule type="containsText" dxfId="2532" priority="534" operator="containsText" text="Mayor">
      <formula>NOT(ISERROR(SEARCH("Mayor",AC16)))</formula>
    </cfRule>
    <cfRule type="containsText" dxfId="2531" priority="535" operator="containsText" text="Moderado">
      <formula>NOT(ISERROR(SEARCH("Moderado",AC16)))</formula>
    </cfRule>
    <cfRule type="containsText" dxfId="2530" priority="536" operator="containsText" text="Menor">
      <formula>NOT(ISERROR(SEARCH("Menor",AC16)))</formula>
    </cfRule>
    <cfRule type="containsText" dxfId="2529" priority="537" operator="containsText" text="Leve">
      <formula>NOT(ISERROR(SEARCH("Leve",AC16)))</formula>
    </cfRule>
  </conditionalFormatting>
  <conditionalFormatting sqref="AG16">
    <cfRule type="containsText" dxfId="2528" priority="524" operator="containsText" text="Extremo">
      <formula>NOT(ISERROR(SEARCH("Extremo",AG16)))</formula>
    </cfRule>
    <cfRule type="containsText" dxfId="2527" priority="525" operator="containsText" text="Alto">
      <formula>NOT(ISERROR(SEARCH("Alto",AG16)))</formula>
    </cfRule>
    <cfRule type="containsText" dxfId="2526" priority="526" operator="containsText" text="Moderado">
      <formula>NOT(ISERROR(SEARCH("Moderado",AG16)))</formula>
    </cfRule>
    <cfRule type="containsText" dxfId="2525" priority="527" operator="containsText" text="Menor">
      <formula>NOT(ISERROR(SEARCH("Menor",AG16)))</formula>
    </cfRule>
    <cfRule type="containsText" dxfId="2524" priority="528" operator="containsText" text="Bajo">
      <formula>NOT(ISERROR(SEARCH("Bajo",AG16)))</formula>
    </cfRule>
    <cfRule type="containsText" dxfId="2523" priority="529" operator="containsText" text="Moderado">
      <formula>NOT(ISERROR(SEARCH("Moderado",AG16)))</formula>
    </cfRule>
    <cfRule type="containsText" dxfId="2522" priority="530" operator="containsText" text="Extremo">
      <formula>NOT(ISERROR(SEARCH("Extremo",AG16)))</formula>
    </cfRule>
    <cfRule type="containsText" dxfId="2521" priority="531" operator="containsText" text="Baja">
      <formula>NOT(ISERROR(SEARCH("Baja",AG16)))</formula>
    </cfRule>
    <cfRule type="containsText" dxfId="2520" priority="532" operator="containsText" text="Alto">
      <formula>NOT(ISERROR(SEARCH("Alto",AG16)))</formula>
    </cfRule>
  </conditionalFormatting>
  <conditionalFormatting sqref="AE16:AE17">
    <cfRule type="containsText" dxfId="2519" priority="514" operator="containsText" text="Catastrófico">
      <formula>NOT(ISERROR(SEARCH("Catastrófico",AE16)))</formula>
    </cfRule>
    <cfRule type="containsText" dxfId="2518" priority="515" operator="containsText" text="Moderado">
      <formula>NOT(ISERROR(SEARCH("Moderado",AE16)))</formula>
    </cfRule>
    <cfRule type="containsText" dxfId="2517" priority="516" operator="containsText" text="Menor">
      <formula>NOT(ISERROR(SEARCH("Menor",AE16)))</formula>
    </cfRule>
    <cfRule type="containsText" dxfId="2516" priority="517" operator="containsText" text="Leve">
      <formula>NOT(ISERROR(SEARCH("Leve",AE16)))</formula>
    </cfRule>
    <cfRule type="containsText" dxfId="2515" priority="518" operator="containsText" text="Mayor">
      <formula>NOT(ISERROR(SEARCH("Mayor",AE16)))</formula>
    </cfRule>
  </conditionalFormatting>
  <conditionalFormatting sqref="Y18:Y21">
    <cfRule type="containsText" dxfId="2514" priority="478" operator="containsText" text="Muy Alta">
      <formula>NOT(ISERROR(SEARCH("Muy Alta",Y18)))</formula>
    </cfRule>
    <cfRule type="containsText" dxfId="2513" priority="479" operator="containsText" text="Alta">
      <formula>NOT(ISERROR(SEARCH("Alta",Y18)))</formula>
    </cfRule>
    <cfRule type="containsText" dxfId="2512" priority="480" operator="containsText" text="Media">
      <formula>NOT(ISERROR(SEARCH("Media",Y18)))</formula>
    </cfRule>
    <cfRule type="containsText" dxfId="2511" priority="481" operator="containsText" text="Muy Baja">
      <formula>NOT(ISERROR(SEARCH("Muy Baja",Y18)))</formula>
    </cfRule>
    <cfRule type="containsText" dxfId="2510" priority="482" operator="containsText" text="Baja">
      <formula>NOT(ISERROR(SEARCH("Baja",Y18)))</formula>
    </cfRule>
    <cfRule type="containsText" dxfId="2509" priority="483" operator="containsText" text="Muy Baja">
      <formula>NOT(ISERROR(SEARCH("Muy Baja",Y18)))</formula>
    </cfRule>
  </conditionalFormatting>
  <conditionalFormatting sqref="AC18:AC21">
    <cfRule type="containsText" dxfId="2508" priority="473" operator="containsText" text="Catastrófico">
      <formula>NOT(ISERROR(SEARCH("Catastrófico",AC18)))</formula>
    </cfRule>
    <cfRule type="containsText" dxfId="2507" priority="474" operator="containsText" text="Mayor">
      <formula>NOT(ISERROR(SEARCH("Mayor",AC18)))</formula>
    </cfRule>
    <cfRule type="containsText" dxfId="2506" priority="475" operator="containsText" text="Moderado">
      <formula>NOT(ISERROR(SEARCH("Moderado",AC18)))</formula>
    </cfRule>
    <cfRule type="containsText" dxfId="2505" priority="476" operator="containsText" text="Menor">
      <formula>NOT(ISERROR(SEARCH("Menor",AC18)))</formula>
    </cfRule>
    <cfRule type="containsText" dxfId="2504" priority="477" operator="containsText" text="Leve">
      <formula>NOT(ISERROR(SEARCH("Leve",AC18)))</formula>
    </cfRule>
  </conditionalFormatting>
  <conditionalFormatting sqref="AG18">
    <cfRule type="containsText" dxfId="2503" priority="464" operator="containsText" text="Extremo">
      <formula>NOT(ISERROR(SEARCH("Extremo",AG18)))</formula>
    </cfRule>
    <cfRule type="containsText" dxfId="2502" priority="465" operator="containsText" text="Alto">
      <formula>NOT(ISERROR(SEARCH("Alto",AG18)))</formula>
    </cfRule>
    <cfRule type="containsText" dxfId="2501" priority="466" operator="containsText" text="Moderado">
      <formula>NOT(ISERROR(SEARCH("Moderado",AG18)))</formula>
    </cfRule>
    <cfRule type="containsText" dxfId="2500" priority="467" operator="containsText" text="Menor">
      <formula>NOT(ISERROR(SEARCH("Menor",AG18)))</formula>
    </cfRule>
    <cfRule type="containsText" dxfId="2499" priority="468" operator="containsText" text="Bajo">
      <formula>NOT(ISERROR(SEARCH("Bajo",AG18)))</formula>
    </cfRule>
    <cfRule type="containsText" dxfId="2498" priority="469" operator="containsText" text="Moderado">
      <formula>NOT(ISERROR(SEARCH("Moderado",AG18)))</formula>
    </cfRule>
    <cfRule type="containsText" dxfId="2497" priority="470" operator="containsText" text="Extremo">
      <formula>NOT(ISERROR(SEARCH("Extremo",AG18)))</formula>
    </cfRule>
    <cfRule type="containsText" dxfId="2496" priority="471" operator="containsText" text="Baja">
      <formula>NOT(ISERROR(SEARCH("Baja",AG18)))</formula>
    </cfRule>
    <cfRule type="containsText" dxfId="2495" priority="472" operator="containsText" text="Alto">
      <formula>NOT(ISERROR(SEARCH("Alto",AG18)))</formula>
    </cfRule>
  </conditionalFormatting>
  <conditionalFormatting sqref="AE18:AE21">
    <cfRule type="containsText" dxfId="2494" priority="454" operator="containsText" text="Catastrófico">
      <formula>NOT(ISERROR(SEARCH("Catastrófico",AE18)))</formula>
    </cfRule>
    <cfRule type="containsText" dxfId="2493" priority="455" operator="containsText" text="Moderado">
      <formula>NOT(ISERROR(SEARCH("Moderado",AE18)))</formula>
    </cfRule>
    <cfRule type="containsText" dxfId="2492" priority="456" operator="containsText" text="Menor">
      <formula>NOT(ISERROR(SEARCH("Menor",AE18)))</formula>
    </cfRule>
    <cfRule type="containsText" dxfId="2491" priority="457" operator="containsText" text="Leve">
      <formula>NOT(ISERROR(SEARCH("Leve",AE18)))</formula>
    </cfRule>
    <cfRule type="containsText" dxfId="2490" priority="458" operator="containsText" text="Mayor">
      <formula>NOT(ISERROR(SEARCH("Mayor",AE18)))</formula>
    </cfRule>
  </conditionalFormatting>
  <conditionalFormatting sqref="N22 N27">
    <cfRule type="containsText" dxfId="2489" priority="443" operator="containsText" text="Extremo">
      <formula>NOT(ISERROR(SEARCH("Extremo",N22)))</formula>
    </cfRule>
    <cfRule type="containsText" dxfId="2488" priority="444" operator="containsText" text="Alto">
      <formula>NOT(ISERROR(SEARCH("Alto",N22)))</formula>
    </cfRule>
    <cfRule type="containsText" dxfId="2487" priority="445" operator="containsText" text="Bajo">
      <formula>NOT(ISERROR(SEARCH("Bajo",N22)))</formula>
    </cfRule>
    <cfRule type="containsText" dxfId="2486" priority="446" operator="containsText" text="Moderado">
      <formula>NOT(ISERROR(SEARCH("Moderado",N22)))</formula>
    </cfRule>
    <cfRule type="containsText" dxfId="2485" priority="447" operator="containsText" text="Extremo">
      <formula>NOT(ISERROR(SEARCH("Extremo",N22)))</formula>
    </cfRule>
  </conditionalFormatting>
  <conditionalFormatting sqref="I22 I27">
    <cfRule type="containsText" dxfId="2484" priority="414" operator="containsText" text="Muy Baja">
      <formula>NOT(ISERROR(SEARCH("Muy Baja",I22)))</formula>
    </cfRule>
    <cfRule type="containsText" dxfId="2483" priority="415" operator="containsText" text="Baja">
      <formula>NOT(ISERROR(SEARCH("Baja",I22)))</formula>
    </cfRule>
    <cfRule type="containsText" dxfId="2482" priority="417" operator="containsText" text="Muy Alta">
      <formula>NOT(ISERROR(SEARCH("Muy Alta",I22)))</formula>
    </cfRule>
    <cfRule type="containsText" dxfId="2481" priority="418" operator="containsText" text="Alta">
      <formula>NOT(ISERROR(SEARCH("Alta",I22)))</formula>
    </cfRule>
    <cfRule type="containsText" dxfId="2480" priority="419" operator="containsText" text="Media">
      <formula>NOT(ISERROR(SEARCH("Media",I22)))</formula>
    </cfRule>
    <cfRule type="containsText" dxfId="2479" priority="420" operator="containsText" text="Media">
      <formula>NOT(ISERROR(SEARCH("Media",I22)))</formula>
    </cfRule>
    <cfRule type="containsText" dxfId="2478" priority="421" operator="containsText" text="Media">
      <formula>NOT(ISERROR(SEARCH("Media",I22)))</formula>
    </cfRule>
    <cfRule type="containsText" dxfId="2477" priority="422" operator="containsText" text="Muy Baja">
      <formula>NOT(ISERROR(SEARCH("Muy Baja",I22)))</formula>
    </cfRule>
    <cfRule type="containsText" dxfId="2476" priority="423" operator="containsText" text="Baja">
      <formula>NOT(ISERROR(SEARCH("Baja",I22)))</formula>
    </cfRule>
    <cfRule type="containsText" dxfId="2475" priority="424" operator="containsText" text="Muy Baja">
      <formula>NOT(ISERROR(SEARCH("Muy Baja",I22)))</formula>
    </cfRule>
    <cfRule type="containsText" dxfId="2474" priority="425" operator="containsText" text="Muy Baja">
      <formula>NOT(ISERROR(SEARCH("Muy Baja",I22)))</formula>
    </cfRule>
    <cfRule type="containsText" dxfId="2473" priority="426" operator="containsText" text="Muy Baja">
      <formula>NOT(ISERROR(SEARCH("Muy Baja",I22)))</formula>
    </cfRule>
    <cfRule type="containsText" dxfId="2472" priority="427" operator="containsText" text="Muy Baja'Tabla probabilidad'!">
      <formula>NOT(ISERROR(SEARCH("Muy Baja'Tabla probabilidad'!",I22)))</formula>
    </cfRule>
    <cfRule type="containsText" dxfId="2471" priority="428" operator="containsText" text="Muy bajo">
      <formula>NOT(ISERROR(SEARCH("Muy bajo",I22)))</formula>
    </cfRule>
    <cfRule type="containsText" dxfId="2470" priority="429" operator="containsText" text="Alta">
      <formula>NOT(ISERROR(SEARCH("Alta",I22)))</formula>
    </cfRule>
    <cfRule type="containsText" dxfId="2469" priority="430" operator="containsText" text="Media">
      <formula>NOT(ISERROR(SEARCH("Media",I22)))</formula>
    </cfRule>
    <cfRule type="containsText" dxfId="2468" priority="431" operator="containsText" text="Baja">
      <formula>NOT(ISERROR(SEARCH("Baja",I22)))</formula>
    </cfRule>
    <cfRule type="containsText" dxfId="2467" priority="432" operator="containsText" text="Muy baja">
      <formula>NOT(ISERROR(SEARCH("Muy baja",I22)))</formula>
    </cfRule>
    <cfRule type="cellIs" dxfId="2466" priority="435" operator="between">
      <formula>1</formula>
      <formula>2</formula>
    </cfRule>
    <cfRule type="cellIs" dxfId="2465" priority="436" operator="between">
      <formula>0</formula>
      <formula>2</formula>
    </cfRule>
  </conditionalFormatting>
  <conditionalFormatting sqref="I22 I27">
    <cfRule type="containsText" dxfId="2464" priority="416" operator="containsText" text="Muy Alta">
      <formula>NOT(ISERROR(SEARCH("Muy Alta",I22)))</formula>
    </cfRule>
  </conditionalFormatting>
  <conditionalFormatting sqref="Y22:Y26">
    <cfRule type="containsText" dxfId="2463" priority="408" operator="containsText" text="Muy Alta">
      <formula>NOT(ISERROR(SEARCH("Muy Alta",Y22)))</formula>
    </cfRule>
    <cfRule type="containsText" dxfId="2462" priority="409" operator="containsText" text="Alta">
      <formula>NOT(ISERROR(SEARCH("Alta",Y22)))</formula>
    </cfRule>
    <cfRule type="containsText" dxfId="2461" priority="410" operator="containsText" text="Media">
      <formula>NOT(ISERROR(SEARCH("Media",Y22)))</formula>
    </cfRule>
    <cfRule type="containsText" dxfId="2460" priority="411" operator="containsText" text="Muy Baja">
      <formula>NOT(ISERROR(SEARCH("Muy Baja",Y22)))</formula>
    </cfRule>
    <cfRule type="containsText" dxfId="2459" priority="412" operator="containsText" text="Baja">
      <formula>NOT(ISERROR(SEARCH("Baja",Y22)))</formula>
    </cfRule>
    <cfRule type="containsText" dxfId="2458" priority="413" operator="containsText" text="Muy Baja">
      <formula>NOT(ISERROR(SEARCH("Muy Baja",Y22)))</formula>
    </cfRule>
  </conditionalFormatting>
  <conditionalFormatting sqref="AC22:AC26">
    <cfRule type="containsText" dxfId="2457" priority="403" operator="containsText" text="Catastrófico">
      <formula>NOT(ISERROR(SEARCH("Catastrófico",AC22)))</formula>
    </cfRule>
    <cfRule type="containsText" dxfId="2456" priority="404" operator="containsText" text="Mayor">
      <formula>NOT(ISERROR(SEARCH("Mayor",AC22)))</formula>
    </cfRule>
    <cfRule type="containsText" dxfId="2455" priority="405" operator="containsText" text="Moderado">
      <formula>NOT(ISERROR(SEARCH("Moderado",AC22)))</formula>
    </cfRule>
    <cfRule type="containsText" dxfId="2454" priority="406" operator="containsText" text="Menor">
      <formula>NOT(ISERROR(SEARCH("Menor",AC22)))</formula>
    </cfRule>
    <cfRule type="containsText" dxfId="2453" priority="407" operator="containsText" text="Leve">
      <formula>NOT(ISERROR(SEARCH("Leve",AC22)))</formula>
    </cfRule>
  </conditionalFormatting>
  <conditionalFormatting sqref="AG22">
    <cfRule type="containsText" dxfId="2452" priority="394" operator="containsText" text="Extremo">
      <formula>NOT(ISERROR(SEARCH("Extremo",AG22)))</formula>
    </cfRule>
    <cfRule type="containsText" dxfId="2451" priority="395" operator="containsText" text="Alto">
      <formula>NOT(ISERROR(SEARCH("Alto",AG22)))</formula>
    </cfRule>
    <cfRule type="containsText" dxfId="2450" priority="396" operator="containsText" text="Moderado">
      <formula>NOT(ISERROR(SEARCH("Moderado",AG22)))</formula>
    </cfRule>
    <cfRule type="containsText" dxfId="2449" priority="397" operator="containsText" text="Menor">
      <formula>NOT(ISERROR(SEARCH("Menor",AG22)))</formula>
    </cfRule>
    <cfRule type="containsText" dxfId="2448" priority="398" operator="containsText" text="Bajo">
      <formula>NOT(ISERROR(SEARCH("Bajo",AG22)))</formula>
    </cfRule>
    <cfRule type="containsText" dxfId="2447" priority="399" operator="containsText" text="Moderado">
      <formula>NOT(ISERROR(SEARCH("Moderado",AG22)))</formula>
    </cfRule>
    <cfRule type="containsText" dxfId="2446" priority="400" operator="containsText" text="Extremo">
      <formula>NOT(ISERROR(SEARCH("Extremo",AG22)))</formula>
    </cfRule>
    <cfRule type="containsText" dxfId="2445" priority="401" operator="containsText" text="Baja">
      <formula>NOT(ISERROR(SEARCH("Baja",AG22)))</formula>
    </cfRule>
    <cfRule type="containsText" dxfId="2444" priority="402" operator="containsText" text="Alto">
      <formula>NOT(ISERROR(SEARCH("Alto",AG22)))</formula>
    </cfRule>
  </conditionalFormatting>
  <conditionalFormatting sqref="AE22:AE26">
    <cfRule type="containsText" dxfId="2443" priority="384" operator="containsText" text="Catastrófico">
      <formula>NOT(ISERROR(SEARCH("Catastrófico",AE22)))</formula>
    </cfRule>
    <cfRule type="containsText" dxfId="2442" priority="385" operator="containsText" text="Moderado">
      <formula>NOT(ISERROR(SEARCH("Moderado",AE22)))</formula>
    </cfRule>
    <cfRule type="containsText" dxfId="2441" priority="386" operator="containsText" text="Menor">
      <formula>NOT(ISERROR(SEARCH("Menor",AE22)))</formula>
    </cfRule>
    <cfRule type="containsText" dxfId="2440" priority="387" operator="containsText" text="Leve">
      <formula>NOT(ISERROR(SEARCH("Leve",AE22)))</formula>
    </cfRule>
    <cfRule type="containsText" dxfId="2439" priority="388" operator="containsText" text="Mayor">
      <formula>NOT(ISERROR(SEARCH("Mayor",AE22)))</formula>
    </cfRule>
  </conditionalFormatting>
  <conditionalFormatting sqref="Y27:Y31">
    <cfRule type="containsText" dxfId="2438" priority="318" operator="containsText" text="Muy Alta">
      <formula>NOT(ISERROR(SEARCH("Muy Alta",Y27)))</formula>
    </cfRule>
    <cfRule type="containsText" dxfId="2437" priority="319" operator="containsText" text="Alta">
      <formula>NOT(ISERROR(SEARCH("Alta",Y27)))</formula>
    </cfRule>
    <cfRule type="containsText" dxfId="2436" priority="320" operator="containsText" text="Media">
      <formula>NOT(ISERROR(SEARCH("Media",Y27)))</formula>
    </cfRule>
    <cfRule type="containsText" dxfId="2435" priority="321" operator="containsText" text="Muy Baja">
      <formula>NOT(ISERROR(SEARCH("Muy Baja",Y27)))</formula>
    </cfRule>
    <cfRule type="containsText" dxfId="2434" priority="322" operator="containsText" text="Baja">
      <formula>NOT(ISERROR(SEARCH("Baja",Y27)))</formula>
    </cfRule>
    <cfRule type="containsText" dxfId="2433" priority="323" operator="containsText" text="Muy Baja">
      <formula>NOT(ISERROR(SEARCH("Muy Baja",Y27)))</formula>
    </cfRule>
  </conditionalFormatting>
  <conditionalFormatting sqref="AC27:AC31">
    <cfRule type="containsText" dxfId="2432" priority="313" operator="containsText" text="Catastrófico">
      <formula>NOT(ISERROR(SEARCH("Catastrófico",AC27)))</formula>
    </cfRule>
    <cfRule type="containsText" dxfId="2431" priority="314" operator="containsText" text="Mayor">
      <formula>NOT(ISERROR(SEARCH("Mayor",AC27)))</formula>
    </cfRule>
    <cfRule type="containsText" dxfId="2430" priority="315" operator="containsText" text="Moderado">
      <formula>NOT(ISERROR(SEARCH("Moderado",AC27)))</formula>
    </cfRule>
    <cfRule type="containsText" dxfId="2429" priority="316" operator="containsText" text="Menor">
      <formula>NOT(ISERROR(SEARCH("Menor",AC27)))</formula>
    </cfRule>
    <cfRule type="containsText" dxfId="2428" priority="317" operator="containsText" text="Leve">
      <formula>NOT(ISERROR(SEARCH("Leve",AC27)))</formula>
    </cfRule>
  </conditionalFormatting>
  <conditionalFormatting sqref="AG27">
    <cfRule type="containsText" dxfId="2427" priority="304" operator="containsText" text="Extremo">
      <formula>NOT(ISERROR(SEARCH("Extremo",AG27)))</formula>
    </cfRule>
    <cfRule type="containsText" dxfId="2426" priority="305" operator="containsText" text="Alto">
      <formula>NOT(ISERROR(SEARCH("Alto",AG27)))</formula>
    </cfRule>
    <cfRule type="containsText" dxfId="2425" priority="306" operator="containsText" text="Moderado">
      <formula>NOT(ISERROR(SEARCH("Moderado",AG27)))</formula>
    </cfRule>
    <cfRule type="containsText" dxfId="2424" priority="307" operator="containsText" text="Menor">
      <formula>NOT(ISERROR(SEARCH("Menor",AG27)))</formula>
    </cfRule>
    <cfRule type="containsText" dxfId="2423" priority="308" operator="containsText" text="Bajo">
      <formula>NOT(ISERROR(SEARCH("Bajo",AG27)))</formula>
    </cfRule>
    <cfRule type="containsText" dxfId="2422" priority="309" operator="containsText" text="Moderado">
      <formula>NOT(ISERROR(SEARCH("Moderado",AG27)))</formula>
    </cfRule>
    <cfRule type="containsText" dxfId="2421" priority="310" operator="containsText" text="Extremo">
      <formula>NOT(ISERROR(SEARCH("Extremo",AG27)))</formula>
    </cfRule>
    <cfRule type="containsText" dxfId="2420" priority="311" operator="containsText" text="Baja">
      <formula>NOT(ISERROR(SEARCH("Baja",AG27)))</formula>
    </cfRule>
    <cfRule type="containsText" dxfId="2419" priority="312" operator="containsText" text="Alto">
      <formula>NOT(ISERROR(SEARCH("Alto",AG27)))</formula>
    </cfRule>
  </conditionalFormatting>
  <conditionalFormatting sqref="AE27:AE31">
    <cfRule type="containsText" dxfId="2418" priority="294" operator="containsText" text="Catastrófico">
      <formula>NOT(ISERROR(SEARCH("Catastrófico",AE27)))</formula>
    </cfRule>
    <cfRule type="containsText" dxfId="2417" priority="295" operator="containsText" text="Moderado">
      <formula>NOT(ISERROR(SEARCH("Moderado",AE27)))</formula>
    </cfRule>
    <cfRule type="containsText" dxfId="2416" priority="296" operator="containsText" text="Menor">
      <formula>NOT(ISERROR(SEARCH("Menor",AE27)))</formula>
    </cfRule>
    <cfRule type="containsText" dxfId="2415" priority="297" operator="containsText" text="Leve">
      <formula>NOT(ISERROR(SEARCH("Leve",AE27)))</formula>
    </cfRule>
    <cfRule type="containsText" dxfId="2414" priority="298" operator="containsText" text="Mayor">
      <formula>NOT(ISERROR(SEARCH("Mayor",AE27)))</formula>
    </cfRule>
  </conditionalFormatting>
  <conditionalFormatting sqref="B10">
    <cfRule type="containsText" dxfId="2413" priority="7" operator="containsText" text="3- Moderado">
      <formula>NOT(ISERROR(SEARCH("3- Moderado",B10)))</formula>
    </cfRule>
    <cfRule type="containsText" dxfId="2412" priority="8" operator="containsText" text="6- Moderado">
      <formula>NOT(ISERROR(SEARCH("6- Moderado",B10)))</formula>
    </cfRule>
    <cfRule type="containsText" dxfId="2411" priority="9" operator="containsText" text="4- Moderado">
      <formula>NOT(ISERROR(SEARCH("4- Moderado",B10)))</formula>
    </cfRule>
    <cfRule type="containsText" dxfId="2410" priority="10" operator="containsText" text="3- Bajo">
      <formula>NOT(ISERROR(SEARCH("3- Bajo",B10)))</formula>
    </cfRule>
    <cfRule type="containsText" dxfId="2409" priority="11" operator="containsText" text="4- Bajo">
      <formula>NOT(ISERROR(SEARCH("4- Bajo",B10)))</formula>
    </cfRule>
    <cfRule type="containsText" dxfId="2408" priority="12" operator="containsText" text="1- Bajo">
      <formula>NOT(ISERROR(SEARCH("1- Bajo",B10)))</formula>
    </cfRule>
  </conditionalFormatting>
  <conditionalFormatting sqref="B14">
    <cfRule type="containsText" dxfId="2407" priority="1" operator="containsText" text="3- Moderado">
      <formula>NOT(ISERROR(SEARCH("3- Moderado",B14)))</formula>
    </cfRule>
    <cfRule type="containsText" dxfId="2406" priority="2" operator="containsText" text="6- Moderado">
      <formula>NOT(ISERROR(SEARCH("6- Moderado",B14)))</formula>
    </cfRule>
    <cfRule type="containsText" dxfId="2405" priority="3" operator="containsText" text="4- Moderado">
      <formula>NOT(ISERROR(SEARCH("4- Moderado",B14)))</formula>
    </cfRule>
    <cfRule type="containsText" dxfId="2404" priority="4" operator="containsText" text="3- Bajo">
      <formula>NOT(ISERROR(SEARCH("3- Bajo",B14)))</formula>
    </cfRule>
    <cfRule type="containsText" dxfId="2403" priority="5" operator="containsText" text="4- Bajo">
      <formula>NOT(ISERROR(SEARCH("4- Bajo",B14)))</formula>
    </cfRule>
    <cfRule type="containsText" dxfId="2402" priority="6" operator="containsText" text="1- Bajo">
      <formula>NOT(ISERROR(SEARCH("1- Bajo",B14)))</formula>
    </cfRule>
  </conditionalFormatting>
  <dataValidations count="1">
    <dataValidation allowBlank="1" showInputMessage="1" showErrorMessage="1" prompt="Enunciar cuál es el control" sqref="P10:P11 P14:P17" xr:uid="{00000000-0002-0000-0400-000000000000}"/>
  </dataValidations>
  <pageMargins left="0.7" right="0.7" top="0.75" bottom="0.75" header="0.3" footer="0.3"/>
  <pageSetup orientation="portrait" r:id="rId1"/>
  <ignoredErrors>
    <ignoredError sqref="AD14" formula="1"/>
  </ignoredErrors>
  <drawing r:id="rId2"/>
  <extLst>
    <ext xmlns:x14="http://schemas.microsoft.com/office/spreadsheetml/2009/9/main" uri="{78C0D931-6437-407d-A8EE-F0AAD7539E65}">
      <x14:conditionalFormattings>
        <x14:conditionalFormatting xmlns:xm="http://schemas.microsoft.com/office/excel/2006/main">
          <x14:cfRule type="containsText" priority="861" operator="containsText" id="{85F911A9-FF11-4B11-A4CC-F406EAB53E70}">
            <xm:f>NOT(ISERROR(SEARCH('Tabla probabilidad'!$B$5,I10)))</xm:f>
            <xm:f>'Tabla probabilidad'!$B$5</xm:f>
            <x14:dxf>
              <font>
                <color rgb="FF006100"/>
              </font>
              <fill>
                <patternFill>
                  <bgColor rgb="FFC6EFCE"/>
                </patternFill>
              </fill>
            </x14:dxf>
          </x14:cfRule>
          <x14:cfRule type="containsText" priority="862"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3" operator="containsText" id="{130BBF8F-6F36-4C1F-BB40-DA538C9DA4BA}">
            <xm:f>NOT(ISERROR(SEARCH('Tabla probabilidad'!$B$5,I14)))</xm:f>
            <xm:f>'Tabla probabilidad'!$B$5</xm:f>
            <x14:dxf>
              <font>
                <color rgb="FF006100"/>
              </font>
              <fill>
                <patternFill>
                  <bgColor rgb="FFC6EFCE"/>
                </patternFill>
              </fill>
            </x14:dxf>
          </x14:cfRule>
          <x14:cfRule type="containsText" priority="594" operator="containsText" id="{0DBD8F32-72F4-47FE-A8E8-92CA123A277C}">
            <xm:f>NOT(ISERROR(SEARCH('Tabla probabilidad'!$B$5,I14)))</xm:f>
            <xm:f>'Tabla probabilidad'!$B$5</xm:f>
            <x14:dxf>
              <font>
                <color rgb="FF9C0006"/>
              </font>
              <fill>
                <patternFill>
                  <bgColor rgb="FFFFC7CE"/>
                </patternFill>
              </fill>
            </x14:dxf>
          </x14:cfRule>
          <xm:sqref>I14 I16 I18</xm:sqref>
        </x14:conditionalFormatting>
        <x14:conditionalFormatting xmlns:xm="http://schemas.microsoft.com/office/excel/2006/main">
          <x14:cfRule type="containsText" priority="433" operator="containsText" id="{DF7D542B-1BF1-4317-8F9F-9E217298398A}">
            <xm:f>NOT(ISERROR(SEARCH('Tabla probabilidad'!$B$5,I22)))</xm:f>
            <xm:f>'Tabla probabilidad'!$B$5</xm:f>
            <x14:dxf>
              <font>
                <color rgb="FF006100"/>
              </font>
              <fill>
                <patternFill>
                  <bgColor rgb="FFC6EFCE"/>
                </patternFill>
              </fill>
            </x14:dxf>
          </x14:cfRule>
          <x14:cfRule type="containsText" priority="434" operator="containsText" id="{588CF624-76F0-4DA9-B250-68F531E8679C}">
            <xm:f>NOT(ISERROR(SEARCH('Tabla probabilidad'!$B$5,I22)))</xm:f>
            <xm:f>'Tabla probabilidad'!$B$5</xm:f>
            <x14:dxf>
              <font>
                <color rgb="FF9C0006"/>
              </font>
              <fill>
                <patternFill>
                  <bgColor rgb="FFFFC7CE"/>
                </patternFill>
              </fill>
            </x14:dxf>
          </x14:cfRule>
          <xm:sqref>I22 I27</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AN14 AN16 AN18 AN22 AN27</xm:sqref>
        </x14:dataValidation>
        <x14:dataValidation type="list" allowBlank="1" showInputMessage="1" showErrorMessage="1" xr:uid="{00000000-0002-0000-0400-000002000000}">
          <x14:formula1>
            <xm:f>LISTA!$K$3:$K$6</xm:f>
          </x14:formula1>
          <xm:sqref>AH10 AH14 AH16 AH18 AH22 AH27</xm:sqref>
        </x14:dataValidation>
        <x14:dataValidation type="list" allowBlank="1" showInputMessage="1" showErrorMessage="1" xr:uid="{00000000-0002-0000-0400-000003000000}">
          <x14:formula1>
            <xm:f>LISTA!$C$3:$C$10</xm:f>
          </x14:formula1>
          <xm:sqref>G10 G14 G16 G18 G22:G31</xm:sqref>
        </x14:dataValidation>
        <x14:dataValidation type="list" allowBlank="1" showInputMessage="1" showErrorMessage="1" xr:uid="{00000000-0002-0000-0400-000004000000}">
          <x14:formula1>
            <xm:f>LISTA!$D$3:$D$31</xm:f>
          </x14:formula1>
          <xm:sqref>K10 K14 K16 K18 K22:K31</xm:sqref>
        </x14:dataValidation>
        <x14:dataValidation type="list" allowBlank="1" showInputMessage="1" showErrorMessage="1" xr:uid="{00000000-0002-0000-0400-000005000000}">
          <x14:formula1>
            <xm:f>LISTA!$B$3:$B$9</xm:f>
          </x14:formula1>
          <xm:sqref>C10 C14 C16 C18 C22:C31</xm:sqref>
        </x14:dataValidation>
        <x14:dataValidation type="list" allowBlank="1" showInputMessage="1" showErrorMessage="1" xr:uid="{00000000-0002-0000-0400-000006000000}">
          <x14:formula1>
            <xm:f>LISTA!$E$3:$E$5</xm:f>
          </x14:formula1>
          <xm:sqref>R10:R31</xm:sqref>
        </x14:dataValidation>
        <x14:dataValidation type="list" allowBlank="1" showInputMessage="1" showErrorMessage="1" xr:uid="{00000000-0002-0000-0400-000007000000}">
          <x14:formula1>
            <xm:f>LISTA!$F$3:$F$4</xm:f>
          </x14:formula1>
          <xm:sqref>S10:S31</xm:sqref>
        </x14:dataValidation>
        <x14:dataValidation type="list" allowBlank="1" showInputMessage="1" showErrorMessage="1" xr:uid="{00000000-0002-0000-0400-000008000000}">
          <x14:formula1>
            <xm:f>LISTA!$G$3:$G$4</xm:f>
          </x14:formula1>
          <xm:sqref>U10:U31</xm:sqref>
        </x14:dataValidation>
        <x14:dataValidation type="list" allowBlank="1" showInputMessage="1" showErrorMessage="1" xr:uid="{00000000-0002-0000-0400-000009000000}">
          <x14:formula1>
            <xm:f>LISTA!$H$3:$H$4</xm:f>
          </x14:formula1>
          <xm:sqref>V10:V31</xm:sqref>
        </x14:dataValidation>
        <x14:dataValidation type="list" allowBlank="1" showInputMessage="1" showErrorMessage="1" xr:uid="{00000000-0002-0000-0400-00000A000000}">
          <x14:formula1>
            <xm:f>LISTA!$I$3:$I$4</xm:f>
          </x14:formula1>
          <xm:sqref>W10:W31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17"/>
  <sheetViews>
    <sheetView topLeftCell="A4" zoomScale="69" zoomScaleNormal="69" workbookViewId="0">
      <selection activeCell="A6" sqref="A6:A7"/>
    </sheetView>
  </sheetViews>
  <sheetFormatPr defaultColWidth="11.42578125" defaultRowHeight="14.45"/>
  <cols>
    <col min="1" max="1" width="27.42578125" style="6" customWidth="1"/>
    <col min="2" max="2" width="41.140625" style="6" customWidth="1"/>
    <col min="3" max="3" width="55.285156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ht="32.450000000000003">
      <c r="A3" s="211" t="s">
        <v>189</v>
      </c>
      <c r="B3" s="211"/>
      <c r="C3" s="211"/>
      <c r="D3" s="211"/>
      <c r="E3" s="211"/>
      <c r="F3" s="211"/>
      <c r="G3" s="211"/>
      <c r="H3" s="211"/>
    </row>
    <row r="4" spans="1:9" ht="32.450000000000003">
      <c r="A4" s="280"/>
      <c r="B4" s="280"/>
      <c r="C4" s="280"/>
      <c r="D4" s="280"/>
      <c r="E4" s="280"/>
      <c r="F4" s="281"/>
      <c r="G4" s="211"/>
      <c r="H4" s="211"/>
    </row>
    <row r="5" spans="1:9" ht="33" thickBot="1">
      <c r="A5" s="282"/>
      <c r="B5" s="282"/>
      <c r="C5" s="282"/>
      <c r="D5" s="282"/>
      <c r="E5" s="282"/>
      <c r="F5" s="282"/>
      <c r="G5" s="18"/>
      <c r="H5" s="18"/>
    </row>
    <row r="6" spans="1:9" ht="71.25" customHeight="1" thickBot="1">
      <c r="A6" s="462" t="s">
        <v>189</v>
      </c>
      <c r="B6" s="283" t="s">
        <v>342</v>
      </c>
      <c r="C6" s="283" t="s">
        <v>343</v>
      </c>
      <c r="D6" s="284" t="s">
        <v>344</v>
      </c>
      <c r="E6" s="284" t="s">
        <v>345</v>
      </c>
      <c r="F6" s="284" t="s">
        <v>346</v>
      </c>
      <c r="G6" s="236" t="s">
        <v>347</v>
      </c>
      <c r="H6" s="70" t="s">
        <v>348</v>
      </c>
      <c r="I6" s="70" t="s">
        <v>349</v>
      </c>
    </row>
    <row r="7" spans="1:9" ht="265.5" customHeight="1" thickBot="1">
      <c r="A7" s="462"/>
      <c r="B7" s="285" t="s">
        <v>350</v>
      </c>
      <c r="C7" s="285" t="s">
        <v>351</v>
      </c>
      <c r="D7" s="285" t="s">
        <v>352</v>
      </c>
      <c r="E7" s="285" t="s">
        <v>353</v>
      </c>
      <c r="F7" s="285" t="s">
        <v>354</v>
      </c>
      <c r="G7" s="19" t="s">
        <v>355</v>
      </c>
      <c r="H7" s="119" t="s">
        <v>356</v>
      </c>
      <c r="I7" s="119" t="s">
        <v>357</v>
      </c>
    </row>
    <row r="8" spans="1:9">
      <c r="A8" s="248"/>
      <c r="B8" s="248"/>
      <c r="C8" s="248"/>
      <c r="D8" s="248"/>
      <c r="E8" s="248"/>
      <c r="F8" s="248"/>
    </row>
    <row r="9" spans="1:9">
      <c r="A9" s="248"/>
      <c r="B9" s="248"/>
      <c r="C9" s="248"/>
      <c r="D9" s="248"/>
      <c r="E9" s="248"/>
      <c r="F9" s="248"/>
    </row>
    <row r="10" spans="1:9">
      <c r="A10" s="248"/>
      <c r="B10" s="248"/>
      <c r="C10" s="248"/>
      <c r="D10" s="248"/>
      <c r="E10" s="248"/>
      <c r="F10" s="248"/>
    </row>
    <row r="11" spans="1:9">
      <c r="A11" s="248"/>
      <c r="B11" s="248"/>
      <c r="C11" s="248"/>
      <c r="D11" s="248"/>
      <c r="E11" s="248"/>
      <c r="F11" s="248"/>
    </row>
    <row r="12" spans="1:9">
      <c r="A12" s="248"/>
      <c r="B12" s="248"/>
      <c r="C12" s="248"/>
      <c r="D12" s="248"/>
      <c r="E12" s="248"/>
      <c r="F12" s="248"/>
    </row>
    <row r="13" spans="1:9">
      <c r="A13" s="248"/>
      <c r="B13" s="248"/>
      <c r="C13" s="248"/>
      <c r="D13" s="248"/>
      <c r="E13" s="248"/>
      <c r="F13" s="248"/>
    </row>
    <row r="14" spans="1:9">
      <c r="A14" s="248"/>
      <c r="B14" s="248"/>
      <c r="C14" s="248"/>
      <c r="D14" s="248"/>
      <c r="E14" s="248"/>
      <c r="F14" s="248"/>
    </row>
    <row r="15" spans="1:9">
      <c r="A15" s="248"/>
      <c r="B15" s="248"/>
      <c r="C15" s="248"/>
      <c r="D15" s="248"/>
      <c r="E15" s="248"/>
      <c r="F15" s="248"/>
    </row>
    <row r="16" spans="1:9">
      <c r="A16" s="248"/>
      <c r="B16" s="248"/>
      <c r="C16" s="248"/>
      <c r="D16" s="248"/>
      <c r="E16" s="248"/>
      <c r="F16" s="248"/>
    </row>
    <row r="17" spans="1:6">
      <c r="A17" s="248"/>
      <c r="B17" s="248"/>
      <c r="C17" s="248"/>
      <c r="D17" s="248"/>
      <c r="E17" s="248"/>
      <c r="F17" s="248"/>
    </row>
  </sheetData>
  <mergeCells count="1">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A6" sqref="A6"/>
    </sheetView>
  </sheetViews>
  <sheetFormatPr defaultColWidth="11.42578125" defaultRowHeight="14.45"/>
  <cols>
    <col min="2" max="2" width="24.140625" customWidth="1"/>
    <col min="3" max="3" width="75.7109375" customWidth="1"/>
    <col min="4" max="4" width="29.85546875" customWidth="1"/>
    <col min="32" max="137" width="11.42578125" style="6"/>
  </cols>
  <sheetData>
    <row r="1" spans="1:31" s="6" customFormat="1"/>
    <row r="2" spans="1:31" ht="22.9">
      <c r="A2" s="6"/>
      <c r="B2" s="463" t="s">
        <v>358</v>
      </c>
      <c r="C2" s="463"/>
      <c r="D2" s="463"/>
      <c r="E2" s="6"/>
      <c r="F2" s="6"/>
      <c r="G2" s="6"/>
      <c r="H2" s="6"/>
      <c r="I2" s="6"/>
      <c r="J2" s="6"/>
      <c r="K2" s="6"/>
      <c r="L2" s="6"/>
      <c r="M2" s="6"/>
      <c r="N2" s="6"/>
      <c r="O2" s="6"/>
      <c r="P2" s="6"/>
      <c r="Q2" s="6"/>
      <c r="R2" s="6"/>
      <c r="S2" s="6"/>
      <c r="T2" s="6"/>
      <c r="U2" s="6"/>
      <c r="V2" s="6"/>
      <c r="W2" s="6"/>
      <c r="X2" s="6"/>
      <c r="Y2" s="6"/>
      <c r="Z2" s="6"/>
      <c r="AA2" s="6"/>
      <c r="AB2" s="6"/>
      <c r="AC2" s="6"/>
      <c r="AD2" s="6"/>
      <c r="AE2" s="6"/>
    </row>
    <row r="3" spans="1:31">
      <c r="A3" s="229"/>
      <c r="B3" s="231"/>
      <c r="C3" s="231"/>
      <c r="D3" s="231"/>
      <c r="E3" s="229"/>
      <c r="F3" s="229"/>
      <c r="G3" s="6"/>
      <c r="H3" s="6"/>
      <c r="I3" s="6"/>
      <c r="J3" s="6"/>
      <c r="K3" s="6"/>
      <c r="L3" s="6"/>
      <c r="M3" s="6"/>
      <c r="N3" s="6"/>
      <c r="O3" s="6"/>
      <c r="P3" s="6"/>
      <c r="Q3" s="6"/>
      <c r="R3" s="6"/>
      <c r="S3" s="6"/>
      <c r="T3" s="6"/>
      <c r="U3" s="6"/>
      <c r="V3" s="6"/>
      <c r="W3" s="6"/>
      <c r="X3" s="6"/>
      <c r="Y3" s="6"/>
      <c r="Z3" s="6"/>
      <c r="AA3" s="6"/>
      <c r="AB3" s="6"/>
      <c r="AC3" s="6"/>
      <c r="AD3" s="6"/>
      <c r="AE3" s="6"/>
    </row>
    <row r="4" spans="1:31" ht="22.9">
      <c r="A4" s="248"/>
      <c r="B4" s="269"/>
      <c r="C4" s="270" t="s">
        <v>359</v>
      </c>
      <c r="D4" s="270" t="s">
        <v>360</v>
      </c>
      <c r="E4" s="248"/>
      <c r="F4" s="258"/>
      <c r="G4" s="6"/>
      <c r="H4" s="6"/>
      <c r="I4" s="6"/>
      <c r="J4" s="6"/>
      <c r="K4" s="6"/>
      <c r="L4" s="6"/>
      <c r="M4" s="6"/>
      <c r="N4" s="6"/>
      <c r="O4" s="6"/>
      <c r="P4" s="6"/>
      <c r="Q4" s="6"/>
      <c r="R4" s="6"/>
      <c r="S4" s="6"/>
      <c r="T4" s="6"/>
      <c r="U4" s="6"/>
      <c r="V4" s="6"/>
      <c r="W4" s="6"/>
      <c r="X4" s="6"/>
      <c r="Y4" s="6"/>
      <c r="Z4" s="6"/>
      <c r="AA4" s="6"/>
      <c r="AB4" s="6"/>
      <c r="AC4" s="6"/>
      <c r="AD4" s="6"/>
      <c r="AE4" s="6"/>
    </row>
    <row r="5" spans="1:31" ht="45.6">
      <c r="A5" s="248"/>
      <c r="B5" s="271" t="s">
        <v>361</v>
      </c>
      <c r="C5" s="272" t="s">
        <v>362</v>
      </c>
      <c r="D5" s="273">
        <v>0.2</v>
      </c>
      <c r="E5" s="248"/>
      <c r="F5" s="248"/>
      <c r="G5" s="6"/>
      <c r="H5" s="6"/>
      <c r="I5" s="6"/>
      <c r="J5" s="6"/>
      <c r="K5" s="6"/>
      <c r="L5" s="6"/>
      <c r="M5" s="6"/>
      <c r="N5" s="6"/>
      <c r="O5" s="6"/>
      <c r="P5" s="6"/>
      <c r="Q5" s="6"/>
      <c r="R5" s="6"/>
      <c r="S5" s="6"/>
      <c r="T5" s="6"/>
      <c r="U5" s="6"/>
      <c r="V5" s="6"/>
      <c r="W5" s="6"/>
      <c r="X5" s="6"/>
      <c r="Y5" s="6"/>
      <c r="Z5" s="6"/>
      <c r="AA5" s="6"/>
      <c r="AB5" s="6"/>
      <c r="AC5" s="6"/>
      <c r="AD5" s="6"/>
      <c r="AE5" s="6"/>
    </row>
    <row r="6" spans="1:31" ht="45.6">
      <c r="A6" s="248"/>
      <c r="B6" s="274" t="s">
        <v>363</v>
      </c>
      <c r="C6" s="272" t="s">
        <v>364</v>
      </c>
      <c r="D6" s="273">
        <v>0.4</v>
      </c>
      <c r="E6" s="248"/>
      <c r="F6" s="248"/>
      <c r="G6" s="6"/>
      <c r="H6" s="6"/>
      <c r="I6" s="6"/>
      <c r="J6" s="6"/>
      <c r="K6" s="6"/>
      <c r="L6" s="6"/>
      <c r="M6" s="6"/>
      <c r="N6" s="6"/>
      <c r="O6" s="6"/>
      <c r="P6" s="6"/>
      <c r="Q6" s="6"/>
      <c r="R6" s="6"/>
      <c r="S6" s="6"/>
      <c r="T6" s="6"/>
      <c r="U6" s="6"/>
      <c r="V6" s="6"/>
      <c r="W6" s="6"/>
      <c r="X6" s="6"/>
      <c r="Y6" s="6"/>
      <c r="Z6" s="6"/>
      <c r="AA6" s="6"/>
      <c r="AB6" s="6"/>
      <c r="AC6" s="6"/>
      <c r="AD6" s="6"/>
      <c r="AE6" s="6"/>
    </row>
    <row r="7" spans="1:31" ht="45.6">
      <c r="A7" s="248"/>
      <c r="B7" s="275" t="s">
        <v>365</v>
      </c>
      <c r="C7" s="272" t="s">
        <v>366</v>
      </c>
      <c r="D7" s="273">
        <v>0.6</v>
      </c>
      <c r="E7" s="248"/>
      <c r="F7" s="248"/>
      <c r="G7" s="6"/>
      <c r="H7" s="6"/>
      <c r="I7" s="6"/>
      <c r="J7" s="6"/>
      <c r="K7" s="6"/>
      <c r="L7" s="6"/>
      <c r="M7" s="6"/>
      <c r="N7" s="6"/>
      <c r="O7" s="6"/>
      <c r="P7" s="6"/>
      <c r="Q7" s="6"/>
      <c r="R7" s="6"/>
      <c r="S7" s="6"/>
      <c r="T7" s="6"/>
      <c r="U7" s="6"/>
      <c r="V7" s="6"/>
      <c r="W7" s="6"/>
      <c r="X7" s="6"/>
      <c r="Y7" s="6"/>
      <c r="Z7" s="6"/>
      <c r="AA7" s="6"/>
      <c r="AB7" s="6"/>
      <c r="AC7" s="6"/>
      <c r="AD7" s="6"/>
      <c r="AE7" s="6"/>
    </row>
    <row r="8" spans="1:31" ht="68.45">
      <c r="A8" s="248"/>
      <c r="B8" s="276" t="s">
        <v>367</v>
      </c>
      <c r="C8" s="272" t="s">
        <v>368</v>
      </c>
      <c r="D8" s="273">
        <v>0.8</v>
      </c>
      <c r="E8" s="248"/>
      <c r="F8" s="248"/>
      <c r="G8" s="6"/>
      <c r="H8" s="6"/>
      <c r="I8" s="6"/>
      <c r="J8" s="6"/>
      <c r="K8" s="6"/>
      <c r="L8" s="6"/>
      <c r="M8" s="6"/>
      <c r="N8" s="6"/>
      <c r="O8" s="6"/>
      <c r="P8" s="6"/>
      <c r="Q8" s="6"/>
      <c r="R8" s="6"/>
      <c r="S8" s="6"/>
      <c r="T8" s="6"/>
      <c r="U8" s="6"/>
      <c r="V8" s="6"/>
      <c r="W8" s="6"/>
      <c r="X8" s="6"/>
      <c r="Y8" s="6"/>
      <c r="Z8" s="6"/>
      <c r="AA8" s="6"/>
      <c r="AB8" s="6"/>
      <c r="AC8" s="6"/>
      <c r="AD8" s="6"/>
      <c r="AE8" s="6"/>
    </row>
    <row r="9" spans="1:31" ht="45.6">
      <c r="A9" s="248"/>
      <c r="B9" s="277" t="s">
        <v>369</v>
      </c>
      <c r="C9" s="272" t="s">
        <v>370</v>
      </c>
      <c r="D9" s="273">
        <v>1</v>
      </c>
      <c r="E9" s="248"/>
      <c r="F9" s="248"/>
      <c r="G9" s="6"/>
      <c r="H9" s="6"/>
      <c r="I9" s="6"/>
      <c r="J9" s="6"/>
      <c r="K9" s="6"/>
      <c r="L9" s="6"/>
      <c r="M9" s="6"/>
      <c r="N9" s="6"/>
      <c r="O9" s="6"/>
      <c r="P9" s="6"/>
      <c r="Q9" s="6"/>
      <c r="R9" s="6"/>
      <c r="S9" s="6"/>
      <c r="T9" s="6"/>
      <c r="U9" s="6"/>
      <c r="V9" s="6"/>
      <c r="W9" s="6"/>
      <c r="X9" s="6"/>
      <c r="Y9" s="6"/>
      <c r="Z9" s="6"/>
      <c r="AA9" s="6"/>
      <c r="AB9" s="6"/>
      <c r="AC9" s="6"/>
      <c r="AD9" s="6"/>
      <c r="AE9" s="6"/>
    </row>
    <row r="10" spans="1:31">
      <c r="A10" s="248"/>
      <c r="B10" s="278"/>
      <c r="C10" s="278"/>
      <c r="D10" s="278"/>
      <c r="E10" s="248"/>
      <c r="F10" s="248"/>
      <c r="G10" s="6"/>
      <c r="H10" s="6"/>
      <c r="I10" s="6"/>
      <c r="J10" s="6"/>
      <c r="K10" s="6"/>
      <c r="L10" s="6"/>
      <c r="M10" s="6"/>
      <c r="N10" s="6"/>
      <c r="O10" s="6"/>
      <c r="P10" s="6"/>
      <c r="Q10" s="6"/>
      <c r="R10" s="6"/>
      <c r="S10" s="6"/>
      <c r="T10" s="6"/>
      <c r="U10" s="6"/>
      <c r="V10" s="6"/>
      <c r="W10" s="6"/>
      <c r="X10" s="6"/>
      <c r="Y10" s="6"/>
      <c r="Z10" s="6"/>
      <c r="AA10" s="6"/>
      <c r="AB10" s="6"/>
      <c r="AC10" s="6"/>
      <c r="AD10" s="6"/>
      <c r="AE10" s="6"/>
    </row>
    <row r="11" spans="1:31">
      <c r="A11" s="248"/>
      <c r="B11" s="279"/>
      <c r="C11" s="278"/>
      <c r="D11" s="278"/>
      <c r="E11" s="248"/>
      <c r="F11" s="248"/>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248"/>
      <c r="B12" s="278"/>
      <c r="C12" s="278"/>
      <c r="D12" s="278"/>
      <c r="E12" s="248"/>
      <c r="F12" s="248"/>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248"/>
      <c r="B13" s="278"/>
      <c r="C13" s="278"/>
      <c r="D13" s="278"/>
      <c r="E13" s="248"/>
      <c r="F13" s="248"/>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248"/>
      <c r="B14" s="278"/>
      <c r="C14" s="278"/>
      <c r="D14" s="278"/>
      <c r="E14" s="248"/>
      <c r="F14" s="248"/>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248"/>
      <c r="B15" s="278"/>
      <c r="C15" s="278"/>
      <c r="D15" s="278"/>
      <c r="E15" s="248"/>
      <c r="F15" s="248"/>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248"/>
      <c r="B16" s="278"/>
      <c r="C16" s="278"/>
      <c r="D16" s="278"/>
      <c r="E16" s="248"/>
      <c r="F16" s="248"/>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248"/>
      <c r="B17" s="278"/>
      <c r="C17" s="278"/>
      <c r="D17" s="278"/>
      <c r="E17" s="248"/>
      <c r="F17" s="248"/>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0"/>
      <c r="C18" s="20"/>
      <c r="D18" s="20"/>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0"/>
      <c r="C19" s="20"/>
      <c r="D19" s="20"/>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6" zoomScale="67" zoomScaleNormal="67" workbookViewId="0">
      <selection activeCell="A6" sqref="A6"/>
    </sheetView>
  </sheetViews>
  <sheetFormatPr defaultColWidth="11.42578125" defaultRowHeight="14.45"/>
  <cols>
    <col min="2" max="2" width="40.42578125" customWidth="1"/>
    <col min="3" max="3" width="74.85546875" hidden="1" customWidth="1"/>
    <col min="4" max="4" width="147.85546875" customWidth="1"/>
    <col min="5" max="5" width="26.140625" style="97" customWidth="1"/>
    <col min="11" max="258" width="11.42578125" style="6"/>
  </cols>
  <sheetData>
    <row r="1" spans="1:10" s="6" customFormat="1">
      <c r="E1" s="102"/>
    </row>
    <row r="2" spans="1:10" ht="33">
      <c r="A2" s="6"/>
      <c r="B2" s="464" t="s">
        <v>371</v>
      </c>
      <c r="C2" s="464"/>
      <c r="D2" s="464"/>
      <c r="E2" s="464"/>
      <c r="F2" s="6"/>
      <c r="G2" s="6"/>
      <c r="H2" s="6"/>
      <c r="I2" s="6"/>
      <c r="J2" s="6"/>
    </row>
    <row r="3" spans="1:10">
      <c r="A3" s="229"/>
      <c r="B3" s="231"/>
      <c r="C3" s="231"/>
      <c r="D3" s="231"/>
      <c r="E3" s="232"/>
      <c r="F3" s="229"/>
      <c r="G3" s="6"/>
      <c r="H3" s="6"/>
      <c r="I3" s="6"/>
      <c r="J3" s="6"/>
    </row>
    <row r="4" spans="1:10" ht="60">
      <c r="A4" s="248"/>
      <c r="B4" s="255"/>
      <c r="C4" s="256" t="s">
        <v>372</v>
      </c>
      <c r="D4" s="256" t="s">
        <v>373</v>
      </c>
      <c r="E4" s="257"/>
      <c r="F4" s="258"/>
      <c r="G4" s="6"/>
      <c r="H4" s="6"/>
      <c r="I4" s="6"/>
      <c r="J4" s="6"/>
    </row>
    <row r="5" spans="1:10" ht="76.5" customHeight="1">
      <c r="A5" s="259" t="s">
        <v>374</v>
      </c>
      <c r="B5" s="260" t="s">
        <v>375</v>
      </c>
      <c r="C5" s="261" t="s">
        <v>376</v>
      </c>
      <c r="D5" s="262" t="s">
        <v>377</v>
      </c>
      <c r="E5" s="263">
        <v>0.2</v>
      </c>
      <c r="F5" s="248"/>
      <c r="G5" s="6"/>
      <c r="H5" s="6"/>
      <c r="I5" s="6"/>
      <c r="J5" s="6"/>
    </row>
    <row r="6" spans="1:10" ht="97.15">
      <c r="A6" s="259" t="s">
        <v>378</v>
      </c>
      <c r="B6" s="264" t="s">
        <v>378</v>
      </c>
      <c r="C6" s="261" t="s">
        <v>379</v>
      </c>
      <c r="D6" s="262" t="s">
        <v>380</v>
      </c>
      <c r="E6" s="263">
        <v>0.4</v>
      </c>
      <c r="F6" s="248"/>
      <c r="G6" s="6"/>
      <c r="H6" s="6"/>
      <c r="I6" s="6"/>
      <c r="J6" s="6"/>
    </row>
    <row r="7" spans="1:10" ht="64.900000000000006">
      <c r="A7" s="259" t="s">
        <v>381</v>
      </c>
      <c r="B7" s="265" t="s">
        <v>382</v>
      </c>
      <c r="C7" s="261" t="s">
        <v>383</v>
      </c>
      <c r="D7" s="262" t="s">
        <v>384</v>
      </c>
      <c r="E7" s="263">
        <v>0.6</v>
      </c>
      <c r="F7" s="248"/>
      <c r="G7" s="6"/>
      <c r="H7" s="6"/>
      <c r="I7" s="6"/>
      <c r="J7" s="6"/>
    </row>
    <row r="8" spans="1:10" ht="64.900000000000006">
      <c r="A8" s="259" t="s">
        <v>385</v>
      </c>
      <c r="B8" s="266" t="s">
        <v>386</v>
      </c>
      <c r="C8" s="261" t="s">
        <v>387</v>
      </c>
      <c r="D8" s="262" t="s">
        <v>388</v>
      </c>
      <c r="E8" s="263">
        <v>0.8</v>
      </c>
      <c r="F8" s="248"/>
      <c r="G8" s="6"/>
      <c r="H8" s="6"/>
      <c r="I8" s="6"/>
      <c r="J8" s="6"/>
    </row>
    <row r="9" spans="1:10" ht="64.900000000000006">
      <c r="A9" s="259" t="s">
        <v>389</v>
      </c>
      <c r="B9" s="267" t="s">
        <v>390</v>
      </c>
      <c r="C9" s="261" t="s">
        <v>391</v>
      </c>
      <c r="D9" s="262" t="s">
        <v>392</v>
      </c>
      <c r="E9" s="263">
        <v>1</v>
      </c>
      <c r="F9" s="248"/>
      <c r="G9" s="6"/>
      <c r="H9" s="6"/>
      <c r="I9" s="6"/>
      <c r="J9" s="6"/>
    </row>
    <row r="10" spans="1:10" ht="20.45">
      <c r="A10" s="259"/>
      <c r="B10" s="259"/>
      <c r="C10" s="268"/>
      <c r="D10" s="268"/>
      <c r="E10" s="257"/>
      <c r="F10" s="248"/>
      <c r="G10" s="6"/>
      <c r="H10" s="6"/>
      <c r="I10" s="6"/>
      <c r="J10" s="6"/>
    </row>
    <row r="11" spans="1:10" ht="60">
      <c r="A11" s="259"/>
      <c r="B11" s="255"/>
      <c r="C11" s="256" t="s">
        <v>372</v>
      </c>
      <c r="D11" s="256" t="s">
        <v>296</v>
      </c>
      <c r="E11" s="257"/>
      <c r="F11" s="248"/>
      <c r="G11" s="6"/>
      <c r="H11" s="6"/>
      <c r="I11" s="6"/>
      <c r="J11" s="6"/>
    </row>
    <row r="12" spans="1:10" ht="79.5" customHeight="1">
      <c r="A12" s="259"/>
      <c r="B12" s="260" t="s">
        <v>375</v>
      </c>
      <c r="C12" s="261" t="s">
        <v>376</v>
      </c>
      <c r="D12" s="108" t="s">
        <v>393</v>
      </c>
      <c r="E12" s="263">
        <v>0.2</v>
      </c>
      <c r="F12" s="248"/>
      <c r="G12" s="6"/>
      <c r="H12" s="6"/>
      <c r="I12" s="6"/>
      <c r="J12" s="6"/>
    </row>
    <row r="13" spans="1:10" ht="32.450000000000003">
      <c r="A13" s="259"/>
      <c r="B13" s="264" t="s">
        <v>378</v>
      </c>
      <c r="C13" s="261" t="s">
        <v>379</v>
      </c>
      <c r="D13" s="108" t="s">
        <v>394</v>
      </c>
      <c r="E13" s="263">
        <v>0.4</v>
      </c>
      <c r="F13" s="248"/>
      <c r="G13" s="6"/>
      <c r="H13" s="6"/>
      <c r="I13" s="6"/>
      <c r="J13" s="6"/>
    </row>
    <row r="14" spans="1:10" ht="32.450000000000003">
      <c r="A14" s="259"/>
      <c r="B14" s="265" t="s">
        <v>382</v>
      </c>
      <c r="C14" s="261" t="s">
        <v>383</v>
      </c>
      <c r="D14" s="108" t="s">
        <v>395</v>
      </c>
      <c r="E14" s="263">
        <v>0.6</v>
      </c>
      <c r="F14" s="248"/>
      <c r="G14" s="6"/>
      <c r="H14" s="6"/>
      <c r="I14" s="6"/>
      <c r="J14" s="6"/>
    </row>
    <row r="15" spans="1:10" ht="32.450000000000003">
      <c r="A15" s="259"/>
      <c r="B15" s="266" t="s">
        <v>386</v>
      </c>
      <c r="C15" s="261" t="s">
        <v>387</v>
      </c>
      <c r="D15" s="108" t="s">
        <v>300</v>
      </c>
      <c r="E15" s="263">
        <v>0.8</v>
      </c>
      <c r="F15" s="248"/>
      <c r="G15" s="6"/>
      <c r="H15" s="6"/>
      <c r="I15" s="6"/>
      <c r="J15" s="6"/>
    </row>
    <row r="16" spans="1:10" ht="46.5" customHeight="1">
      <c r="A16" s="259"/>
      <c r="B16" s="267" t="s">
        <v>390</v>
      </c>
      <c r="C16" s="261" t="s">
        <v>391</v>
      </c>
      <c r="D16" s="108" t="s">
        <v>396</v>
      </c>
      <c r="E16" s="263">
        <v>1</v>
      </c>
      <c r="F16" s="248"/>
      <c r="G16" s="6"/>
      <c r="H16" s="6"/>
      <c r="I16" s="6"/>
      <c r="J16" s="6"/>
    </row>
    <row r="17" spans="1:10" ht="20.45">
      <c r="A17" s="259"/>
      <c r="B17" s="259"/>
      <c r="C17" s="268"/>
      <c r="D17" s="268"/>
      <c r="E17" s="257"/>
      <c r="F17" s="248"/>
      <c r="G17" s="6"/>
      <c r="H17" s="6"/>
      <c r="I17" s="6"/>
      <c r="J17" s="6"/>
    </row>
    <row r="18" spans="1:10">
      <c r="A18" s="22"/>
      <c r="B18" s="24"/>
      <c r="C18" s="24"/>
      <c r="D18" s="24"/>
      <c r="E18" s="102"/>
      <c r="F18" s="6"/>
      <c r="G18" s="6"/>
      <c r="H18" s="6"/>
      <c r="I18" s="6"/>
      <c r="J18" s="6"/>
    </row>
    <row r="19" spans="1:10" ht="60">
      <c r="A19" s="22"/>
      <c r="B19" s="21"/>
      <c r="C19" s="88" t="s">
        <v>372</v>
      </c>
      <c r="D19" s="88" t="s">
        <v>397</v>
      </c>
      <c r="E19" s="102"/>
      <c r="F19" s="6"/>
      <c r="G19" s="6"/>
      <c r="H19" s="6"/>
      <c r="I19" s="6"/>
      <c r="J19" s="6"/>
    </row>
    <row r="20" spans="1:10" ht="57.75" customHeight="1">
      <c r="A20" s="22"/>
      <c r="B20" s="89" t="s">
        <v>375</v>
      </c>
      <c r="C20" s="90" t="s">
        <v>376</v>
      </c>
      <c r="D20" s="108" t="s">
        <v>398</v>
      </c>
      <c r="E20" s="103">
        <v>0.2</v>
      </c>
      <c r="F20" s="6"/>
      <c r="G20" s="6"/>
      <c r="H20" s="6"/>
      <c r="I20" s="6"/>
      <c r="J20" s="6"/>
    </row>
    <row r="21" spans="1:10" ht="54" customHeight="1">
      <c r="A21" s="22"/>
      <c r="B21" s="91" t="s">
        <v>378</v>
      </c>
      <c r="C21" s="92" t="s">
        <v>379</v>
      </c>
      <c r="D21" s="108" t="s">
        <v>399</v>
      </c>
      <c r="E21" s="103">
        <v>0.4</v>
      </c>
      <c r="F21" s="6"/>
      <c r="G21" s="6"/>
      <c r="H21" s="6"/>
      <c r="I21" s="6"/>
      <c r="J21" s="6"/>
    </row>
    <row r="22" spans="1:10" ht="64.5" customHeight="1">
      <c r="A22" s="22"/>
      <c r="B22" s="94" t="s">
        <v>382</v>
      </c>
      <c r="C22" s="92" t="s">
        <v>383</v>
      </c>
      <c r="D22" s="108" t="s">
        <v>400</v>
      </c>
      <c r="E22" s="103">
        <v>0.6</v>
      </c>
      <c r="F22" s="6"/>
      <c r="G22" s="6"/>
      <c r="H22" s="6"/>
      <c r="I22" s="6"/>
      <c r="J22" s="6"/>
    </row>
    <row r="23" spans="1:10" ht="51.75" customHeight="1">
      <c r="A23" s="22"/>
      <c r="B23" s="95" t="s">
        <v>386</v>
      </c>
      <c r="C23" s="92" t="s">
        <v>387</v>
      </c>
      <c r="D23" s="108" t="s">
        <v>401</v>
      </c>
      <c r="E23" s="103">
        <v>0.8</v>
      </c>
      <c r="F23" s="6"/>
      <c r="G23" s="6"/>
      <c r="H23" s="6"/>
      <c r="I23" s="6"/>
      <c r="J23" s="6"/>
    </row>
    <row r="24" spans="1:10" ht="51.75" customHeight="1">
      <c r="A24" s="22"/>
      <c r="B24" s="96" t="s">
        <v>390</v>
      </c>
      <c r="C24" s="92" t="s">
        <v>391</v>
      </c>
      <c r="D24" s="108" t="s">
        <v>402</v>
      </c>
      <c r="E24" s="103">
        <v>1</v>
      </c>
      <c r="F24" s="6"/>
      <c r="G24" s="6"/>
      <c r="H24" s="6"/>
      <c r="I24" s="6"/>
      <c r="J24" s="6"/>
    </row>
    <row r="25" spans="1:10">
      <c r="A25" s="22"/>
      <c r="B25" s="24"/>
      <c r="C25" s="24"/>
      <c r="D25" s="24"/>
      <c r="E25" s="102"/>
      <c r="F25" s="6"/>
      <c r="G25" s="6"/>
      <c r="H25" s="6"/>
      <c r="I25" s="6"/>
      <c r="J25" s="6"/>
    </row>
    <row r="26" spans="1:10">
      <c r="A26" s="22"/>
      <c r="B26" s="24"/>
      <c r="C26" s="24"/>
      <c r="D26" s="24"/>
      <c r="E26" s="102"/>
      <c r="F26" s="6"/>
      <c r="G26" s="6"/>
      <c r="H26" s="6"/>
      <c r="I26" s="6"/>
      <c r="J26" s="6"/>
    </row>
    <row r="27" spans="1:10">
      <c r="A27" s="22"/>
      <c r="B27" s="24"/>
      <c r="C27" s="24"/>
      <c r="D27" s="24"/>
      <c r="E27" s="102"/>
      <c r="F27" s="6"/>
      <c r="G27" s="6"/>
      <c r="H27" s="6"/>
      <c r="I27" s="6"/>
      <c r="J27" s="6"/>
    </row>
    <row r="28" spans="1:10">
      <c r="A28" s="22"/>
      <c r="B28" s="24"/>
      <c r="C28" s="24"/>
      <c r="D28" s="24"/>
      <c r="E28" s="102"/>
      <c r="F28" s="6"/>
      <c r="G28" s="6"/>
      <c r="H28" s="6"/>
      <c r="I28" s="6"/>
      <c r="J28" s="6"/>
    </row>
    <row r="29" spans="1:10" ht="60">
      <c r="A29" s="22"/>
      <c r="B29" s="21"/>
      <c r="C29" s="88" t="s">
        <v>372</v>
      </c>
      <c r="D29" s="88" t="s">
        <v>403</v>
      </c>
      <c r="E29" s="102"/>
      <c r="F29" s="6"/>
      <c r="G29" s="6"/>
      <c r="H29" s="6"/>
      <c r="I29" s="6"/>
      <c r="J29" s="6"/>
    </row>
    <row r="30" spans="1:10" ht="75.75" customHeight="1">
      <c r="A30" s="22"/>
      <c r="B30" s="89" t="s">
        <v>375</v>
      </c>
      <c r="C30" s="90" t="s">
        <v>376</v>
      </c>
      <c r="D30" s="108" t="s">
        <v>404</v>
      </c>
      <c r="E30" s="103">
        <v>0.2</v>
      </c>
      <c r="F30" s="6"/>
      <c r="G30" s="6"/>
      <c r="H30" s="6"/>
      <c r="I30" s="6"/>
      <c r="J30" s="6"/>
    </row>
    <row r="31" spans="1:10" ht="65.25" customHeight="1">
      <c r="A31" s="22"/>
      <c r="B31" s="91" t="s">
        <v>378</v>
      </c>
      <c r="C31" s="92" t="s">
        <v>379</v>
      </c>
      <c r="D31" s="108" t="s">
        <v>405</v>
      </c>
      <c r="E31" s="103">
        <v>0.4</v>
      </c>
      <c r="F31" s="6"/>
      <c r="G31" s="6"/>
      <c r="H31" s="6"/>
      <c r="I31" s="6"/>
      <c r="J31" s="6"/>
    </row>
    <row r="32" spans="1:10" ht="57" customHeight="1">
      <c r="A32" s="22"/>
      <c r="B32" s="94" t="s">
        <v>382</v>
      </c>
      <c r="C32" s="92" t="s">
        <v>383</v>
      </c>
      <c r="D32" s="108" t="s">
        <v>406</v>
      </c>
      <c r="E32" s="103">
        <v>0.6</v>
      </c>
      <c r="F32" s="6"/>
      <c r="G32" s="6"/>
      <c r="H32" s="6"/>
      <c r="I32" s="6"/>
      <c r="J32" s="6"/>
    </row>
    <row r="33" spans="1:10" ht="66.75" customHeight="1">
      <c r="A33" s="22"/>
      <c r="B33" s="95" t="s">
        <v>386</v>
      </c>
      <c r="C33" s="92" t="s">
        <v>387</v>
      </c>
      <c r="D33" s="108" t="s">
        <v>407</v>
      </c>
      <c r="E33" s="103">
        <v>0.8</v>
      </c>
      <c r="F33" s="6"/>
      <c r="G33" s="6"/>
      <c r="H33" s="6"/>
      <c r="I33" s="6"/>
      <c r="J33" s="6"/>
    </row>
    <row r="34" spans="1:10" ht="79.5" customHeight="1">
      <c r="A34" s="22"/>
      <c r="B34" s="96" t="s">
        <v>390</v>
      </c>
      <c r="C34" s="92" t="s">
        <v>391</v>
      </c>
      <c r="D34" s="108" t="s">
        <v>408</v>
      </c>
      <c r="E34" s="103">
        <v>1</v>
      </c>
      <c r="F34" s="6"/>
      <c r="G34" s="6"/>
      <c r="H34" s="6"/>
      <c r="I34" s="6"/>
      <c r="J34" s="6"/>
    </row>
    <row r="35" spans="1:10">
      <c r="A35" s="22"/>
      <c r="B35" s="22"/>
      <c r="C35" s="22" t="s">
        <v>409</v>
      </c>
      <c r="D35" s="22" t="s">
        <v>410</v>
      </c>
      <c r="E35" s="102"/>
      <c r="F35" s="6"/>
      <c r="G35" s="6"/>
      <c r="H35" s="6"/>
      <c r="I35" s="6"/>
      <c r="J35" s="6"/>
    </row>
    <row r="36" spans="1:10">
      <c r="A36" s="22"/>
      <c r="B36" s="22"/>
      <c r="C36" s="22"/>
      <c r="D36" s="22"/>
      <c r="E36" s="102"/>
      <c r="F36" s="6"/>
      <c r="G36" s="6"/>
      <c r="H36" s="6"/>
      <c r="I36" s="6"/>
      <c r="J36" s="6"/>
    </row>
    <row r="37" spans="1:10">
      <c r="A37" s="22"/>
      <c r="B37" s="22"/>
      <c r="C37" s="22"/>
      <c r="D37" s="22"/>
      <c r="E37" s="102"/>
      <c r="F37" s="6"/>
      <c r="G37" s="6"/>
      <c r="H37" s="6"/>
      <c r="I37" s="6"/>
      <c r="J37" s="6"/>
    </row>
    <row r="38" spans="1:10" ht="60">
      <c r="A38" s="22"/>
      <c r="B38" s="21"/>
      <c r="C38" s="88" t="s">
        <v>372</v>
      </c>
      <c r="D38" s="88" t="s">
        <v>411</v>
      </c>
      <c r="E38" s="102"/>
      <c r="F38" s="6"/>
      <c r="G38" s="6"/>
      <c r="H38" s="6"/>
      <c r="I38" s="6"/>
      <c r="J38" s="6"/>
    </row>
    <row r="39" spans="1:10" ht="97.15">
      <c r="A39" s="22"/>
      <c r="B39" s="89" t="s">
        <v>375</v>
      </c>
      <c r="C39" s="90" t="s">
        <v>376</v>
      </c>
      <c r="D39" s="109" t="s">
        <v>412</v>
      </c>
      <c r="E39" s="103">
        <v>0.2</v>
      </c>
      <c r="F39" s="6"/>
      <c r="G39" s="6"/>
      <c r="H39" s="6"/>
      <c r="I39" s="6"/>
      <c r="J39" s="6"/>
    </row>
    <row r="40" spans="1:10" ht="97.15">
      <c r="A40" s="22"/>
      <c r="B40" s="91" t="s">
        <v>378</v>
      </c>
      <c r="C40" s="92" t="s">
        <v>379</v>
      </c>
      <c r="D40" s="109" t="s">
        <v>413</v>
      </c>
      <c r="E40" s="103">
        <v>0.4</v>
      </c>
      <c r="F40" s="6"/>
      <c r="G40" s="6"/>
      <c r="H40" s="6"/>
      <c r="I40" s="6"/>
      <c r="J40" s="6"/>
    </row>
    <row r="41" spans="1:10" ht="97.15">
      <c r="A41" s="22"/>
      <c r="B41" s="94" t="s">
        <v>382</v>
      </c>
      <c r="C41" s="92" t="s">
        <v>383</v>
      </c>
      <c r="D41" s="109" t="s">
        <v>414</v>
      </c>
      <c r="E41" s="103">
        <v>0.6</v>
      </c>
      <c r="F41" s="6"/>
      <c r="G41" s="6"/>
      <c r="H41" s="6"/>
      <c r="I41" s="6"/>
      <c r="J41" s="6"/>
    </row>
    <row r="42" spans="1:10" ht="97.15">
      <c r="A42" s="22"/>
      <c r="B42" s="95" t="s">
        <v>386</v>
      </c>
      <c r="C42" s="92" t="s">
        <v>387</v>
      </c>
      <c r="D42" s="109" t="s">
        <v>415</v>
      </c>
      <c r="E42" s="103">
        <v>0.8</v>
      </c>
      <c r="F42" s="6"/>
      <c r="G42" s="6"/>
      <c r="H42" s="6"/>
      <c r="I42" s="6"/>
      <c r="J42" s="6"/>
    </row>
    <row r="43" spans="1:10" ht="97.15">
      <c r="A43" s="22"/>
      <c r="B43" s="96" t="s">
        <v>390</v>
      </c>
      <c r="C43" s="92" t="s">
        <v>391</v>
      </c>
      <c r="D43" s="109" t="s">
        <v>416</v>
      </c>
      <c r="E43" s="103">
        <v>1</v>
      </c>
      <c r="F43" s="6"/>
      <c r="G43" s="6"/>
      <c r="H43" s="6"/>
      <c r="I43" s="6"/>
      <c r="J43" s="6"/>
    </row>
    <row r="44" spans="1:10">
      <c r="A44" s="22"/>
      <c r="B44" s="22"/>
      <c r="C44" s="22"/>
      <c r="D44" s="22"/>
      <c r="E44" s="102"/>
      <c r="F44" s="6"/>
      <c r="G44" s="6"/>
      <c r="H44" s="6"/>
      <c r="I44" s="6"/>
      <c r="J44" s="6"/>
    </row>
    <row r="45" spans="1:10" ht="56.25" customHeight="1">
      <c r="A45" s="22"/>
      <c r="B45" s="22"/>
      <c r="C45" s="22"/>
      <c r="D45" s="88" t="s">
        <v>417</v>
      </c>
      <c r="E45" s="102"/>
      <c r="F45" s="6"/>
      <c r="G45" s="6"/>
      <c r="H45" s="6"/>
      <c r="I45" s="6"/>
      <c r="J45" s="6"/>
    </row>
    <row r="46" spans="1:10" ht="94.5" customHeight="1">
      <c r="A46" s="22"/>
      <c r="B46" s="95" t="s">
        <v>386</v>
      </c>
      <c r="C46" s="22"/>
      <c r="D46" s="93" t="s">
        <v>418</v>
      </c>
      <c r="E46" s="103">
        <v>0.8</v>
      </c>
      <c r="F46" s="6"/>
      <c r="G46" s="6"/>
      <c r="H46" s="6"/>
      <c r="I46" s="6"/>
      <c r="J46" s="6"/>
    </row>
    <row r="47" spans="1:10" ht="105.75" customHeight="1">
      <c r="A47" s="22"/>
      <c r="B47" s="96" t="s">
        <v>390</v>
      </c>
      <c r="C47" s="23"/>
      <c r="D47" s="93" t="s">
        <v>419</v>
      </c>
      <c r="E47" s="103">
        <v>1</v>
      </c>
      <c r="F47" s="6"/>
      <c r="G47" s="6"/>
      <c r="H47" s="6"/>
      <c r="I47" s="6"/>
      <c r="J47" s="6"/>
    </row>
    <row r="48" spans="1:10">
      <c r="A48" s="22"/>
      <c r="B48" s="20"/>
      <c r="C48" s="20"/>
      <c r="D48" s="20"/>
      <c r="E48" s="102"/>
      <c r="F48" s="6"/>
      <c r="G48" s="6"/>
      <c r="H48" s="6"/>
      <c r="I48" s="6"/>
      <c r="J48" s="6"/>
    </row>
    <row r="49" spans="1:10">
      <c r="A49" s="22"/>
      <c r="B49" s="20"/>
      <c r="C49" s="20"/>
      <c r="D49" s="20"/>
      <c r="E49" s="102"/>
      <c r="F49" s="6"/>
      <c r="G49" s="6"/>
      <c r="H49" s="6"/>
      <c r="I49" s="6"/>
      <c r="J49" s="6"/>
    </row>
    <row r="50" spans="1:10" ht="20.45">
      <c r="A50" s="22"/>
      <c r="B50" s="22"/>
      <c r="C50" s="23"/>
      <c r="D50" s="23"/>
      <c r="E50" s="102"/>
      <c r="F50" s="6"/>
      <c r="G50" s="6"/>
      <c r="H50" s="6"/>
      <c r="I50" s="6"/>
      <c r="J50" s="6"/>
    </row>
    <row r="51" spans="1:10" ht="46.5" customHeight="1">
      <c r="A51" s="22"/>
      <c r="B51" s="22"/>
      <c r="C51" s="22"/>
      <c r="D51" s="88" t="s">
        <v>420</v>
      </c>
      <c r="E51" s="102"/>
      <c r="F51" s="6"/>
      <c r="G51" s="6"/>
      <c r="H51" s="6"/>
      <c r="I51" s="6"/>
      <c r="J51" s="6"/>
    </row>
    <row r="52" spans="1:10" ht="90" customHeight="1">
      <c r="A52" s="22"/>
      <c r="B52" s="95" t="s">
        <v>386</v>
      </c>
      <c r="C52" s="22"/>
      <c r="D52" s="93" t="s">
        <v>311</v>
      </c>
      <c r="E52" s="103">
        <v>0.8</v>
      </c>
      <c r="F52" s="6"/>
      <c r="G52" s="6"/>
      <c r="H52" s="6"/>
      <c r="I52" s="6"/>
      <c r="J52" s="6"/>
    </row>
    <row r="53" spans="1:10" ht="64.900000000000006">
      <c r="A53" s="22"/>
      <c r="B53" s="96" t="s">
        <v>390</v>
      </c>
      <c r="C53" s="23"/>
      <c r="D53" s="93" t="s">
        <v>421</v>
      </c>
      <c r="E53" s="103">
        <v>1</v>
      </c>
      <c r="F53" s="6"/>
      <c r="G53" s="6"/>
      <c r="H53" s="6"/>
      <c r="I53" s="6"/>
      <c r="J53" s="6"/>
    </row>
    <row r="54" spans="1:10" ht="20.45">
      <c r="A54" s="22"/>
      <c r="B54" s="22"/>
      <c r="C54" s="23"/>
      <c r="D54" s="23"/>
      <c r="E54" s="102"/>
      <c r="F54" s="6"/>
      <c r="G54" s="6"/>
      <c r="H54" s="6"/>
      <c r="I54" s="6"/>
      <c r="J54" s="6"/>
    </row>
    <row r="55" spans="1:10" ht="20.45">
      <c r="A55" s="22"/>
      <c r="B55" s="22"/>
      <c r="C55" s="23"/>
      <c r="D55" s="23"/>
      <c r="E55" s="102"/>
      <c r="F55" s="6"/>
      <c r="G55" s="6"/>
      <c r="H55" s="6"/>
      <c r="I55" s="6"/>
      <c r="J55" s="6"/>
    </row>
    <row r="56" spans="1:10" ht="20.45">
      <c r="A56" s="22"/>
      <c r="B56" s="22"/>
      <c r="C56" s="23"/>
      <c r="D56" s="23"/>
      <c r="E56" s="102"/>
      <c r="F56" s="6"/>
      <c r="G56" s="6"/>
      <c r="H56" s="6"/>
      <c r="I56" s="6"/>
      <c r="J56" s="6"/>
    </row>
    <row r="57" spans="1:10" ht="20.45">
      <c r="A57" s="22"/>
      <c r="B57" s="22"/>
      <c r="C57" s="23"/>
      <c r="D57" s="23"/>
      <c r="E57" s="102"/>
      <c r="F57" s="6"/>
      <c r="G57" s="6"/>
      <c r="H57" s="6"/>
      <c r="I57" s="6"/>
      <c r="J57" s="6"/>
    </row>
    <row r="58" spans="1:10" ht="20.45">
      <c r="A58" s="22"/>
      <c r="B58" s="22"/>
      <c r="C58" s="23"/>
      <c r="D58" s="23"/>
      <c r="E58" s="102"/>
      <c r="F58" s="6"/>
      <c r="G58" s="6"/>
      <c r="H58" s="6"/>
      <c r="I58" s="6"/>
      <c r="J58" s="6"/>
    </row>
    <row r="59" spans="1:10" ht="20.45">
      <c r="A59" s="22"/>
      <c r="B59" s="22"/>
      <c r="C59" s="23"/>
      <c r="D59" s="23"/>
      <c r="E59" s="102"/>
      <c r="F59" s="6"/>
      <c r="G59" s="6"/>
      <c r="H59" s="6"/>
      <c r="I59" s="6"/>
      <c r="J59" s="6"/>
    </row>
    <row r="60" spans="1:10" ht="20.45">
      <c r="A60" s="22"/>
      <c r="B60" s="22"/>
      <c r="C60" s="23"/>
      <c r="D60" s="23"/>
      <c r="E60" s="102"/>
      <c r="F60" s="6"/>
      <c r="G60" s="6"/>
      <c r="H60" s="6"/>
      <c r="I60" s="6"/>
      <c r="J60" s="6"/>
    </row>
    <row r="61" spans="1:10" ht="20.45">
      <c r="A61" s="22"/>
      <c r="B61" s="22"/>
      <c r="C61" s="23"/>
      <c r="D61" s="23"/>
      <c r="E61" s="102"/>
      <c r="F61" s="6"/>
      <c r="G61" s="6"/>
      <c r="H61" s="6"/>
      <c r="I61" s="6"/>
      <c r="J61" s="6"/>
    </row>
    <row r="62" spans="1:10" ht="20.45">
      <c r="A62" s="22"/>
      <c r="B62" s="22"/>
      <c r="C62" s="23"/>
      <c r="D62" s="23"/>
      <c r="E62" s="102"/>
      <c r="F62" s="6"/>
      <c r="G62" s="6"/>
      <c r="H62" s="6"/>
      <c r="I62" s="6"/>
      <c r="J62" s="6"/>
    </row>
    <row r="63" spans="1:10" ht="20.45">
      <c r="A63" s="22"/>
      <c r="B63" s="22"/>
      <c r="C63" s="23"/>
      <c r="D63" s="23"/>
      <c r="E63" s="102"/>
      <c r="F63" s="6"/>
      <c r="G63" s="6"/>
      <c r="H63" s="6"/>
      <c r="I63" s="6"/>
      <c r="J63" s="6"/>
    </row>
    <row r="64" spans="1:10" ht="20.45">
      <c r="A64" s="22"/>
      <c r="B64" s="22"/>
      <c r="C64" s="23"/>
      <c r="D64" s="23"/>
      <c r="E64" s="102"/>
      <c r="F64" s="6"/>
      <c r="G64" s="6"/>
      <c r="H64" s="6"/>
      <c r="I64" s="6"/>
      <c r="J64" s="6"/>
    </row>
    <row r="65" spans="1:10" ht="20.45">
      <c r="A65" s="22"/>
      <c r="B65" s="22"/>
      <c r="C65" s="23"/>
      <c r="D65" s="23"/>
      <c r="E65" s="102"/>
      <c r="F65" s="6"/>
      <c r="G65" s="6"/>
      <c r="H65" s="6"/>
      <c r="I65" s="6"/>
      <c r="J65" s="6"/>
    </row>
    <row r="66" spans="1:10" ht="20.45">
      <c r="A66" s="22"/>
      <c r="B66" s="22"/>
      <c r="C66" s="23"/>
      <c r="D66" s="23"/>
      <c r="E66" s="102"/>
      <c r="F66" s="6"/>
      <c r="G66" s="6"/>
      <c r="H66" s="6"/>
      <c r="I66" s="6"/>
      <c r="J66" s="6"/>
    </row>
    <row r="67" spans="1:10" ht="20.45">
      <c r="A67" s="22"/>
      <c r="B67" s="22"/>
      <c r="C67" s="23"/>
      <c r="D67" s="23"/>
      <c r="E67" s="102"/>
      <c r="F67" s="6"/>
      <c r="G67" s="6"/>
      <c r="H67" s="6"/>
      <c r="I67" s="6"/>
      <c r="J67" s="6"/>
    </row>
    <row r="68" spans="1:10" ht="20.45">
      <c r="A68" s="22"/>
      <c r="B68" s="22"/>
      <c r="C68" s="23"/>
      <c r="D68" s="23"/>
      <c r="E68" s="102"/>
      <c r="F68" s="6"/>
      <c r="G68" s="6"/>
      <c r="H68" s="6"/>
      <c r="I68" s="6"/>
      <c r="J68" s="6"/>
    </row>
    <row r="69" spans="1:10" ht="20.45">
      <c r="A69" s="22"/>
      <c r="B69" s="22"/>
      <c r="C69" s="23"/>
      <c r="D69" s="23"/>
      <c r="E69" s="102"/>
      <c r="F69" s="6"/>
      <c r="G69" s="6"/>
      <c r="H69" s="6"/>
      <c r="I69" s="6"/>
      <c r="J69" s="6"/>
    </row>
    <row r="70" spans="1:10" ht="20.45">
      <c r="A70" s="22"/>
      <c r="B70" s="22"/>
      <c r="C70" s="23"/>
      <c r="D70" s="23"/>
      <c r="E70" s="102"/>
      <c r="F70" s="6"/>
      <c r="G70" s="6"/>
      <c r="H70" s="6"/>
      <c r="I70" s="6"/>
      <c r="J70" s="6"/>
    </row>
    <row r="71" spans="1:10" ht="20.45">
      <c r="A71" s="22"/>
      <c r="B71" s="22"/>
      <c r="C71" s="23"/>
      <c r="D71" s="23"/>
      <c r="E71" s="102"/>
      <c r="F71" s="6"/>
      <c r="G71" s="6"/>
      <c r="H71" s="6"/>
      <c r="I71" s="6"/>
      <c r="J71" s="6"/>
    </row>
    <row r="72" spans="1:10" ht="20.45">
      <c r="A72" s="22"/>
      <c r="B72" s="22"/>
      <c r="C72" s="23"/>
      <c r="D72" s="23"/>
      <c r="E72" s="102"/>
      <c r="F72" s="6"/>
      <c r="G72" s="6"/>
      <c r="H72" s="6"/>
      <c r="I72" s="6"/>
      <c r="J72" s="6"/>
    </row>
    <row r="73" spans="1:10" ht="20.45">
      <c r="A73" s="22"/>
      <c r="B73" s="22"/>
      <c r="C73" s="23"/>
      <c r="D73" s="23"/>
      <c r="E73" s="102"/>
      <c r="F73" s="6"/>
      <c r="G73" s="6"/>
      <c r="H73" s="6"/>
      <c r="I73" s="6"/>
      <c r="J73" s="6"/>
    </row>
    <row r="74" spans="1:10" ht="20.45">
      <c r="A74" s="22"/>
      <c r="B74" s="22"/>
      <c r="C74" s="23"/>
      <c r="D74" s="23"/>
      <c r="E74" s="102"/>
      <c r="F74" s="6"/>
      <c r="G74" s="6"/>
      <c r="H74" s="6"/>
      <c r="I74" s="6"/>
      <c r="J74" s="6"/>
    </row>
    <row r="75" spans="1:10" ht="20.45">
      <c r="A75" s="22"/>
      <c r="B75" s="22"/>
      <c r="C75" s="23"/>
      <c r="D75" s="23"/>
      <c r="E75" s="102"/>
      <c r="F75" s="6"/>
      <c r="G75" s="6"/>
      <c r="H75" s="6"/>
      <c r="I75" s="6"/>
      <c r="J75" s="6"/>
    </row>
    <row r="76" spans="1:10" ht="20.45">
      <c r="A76" s="22"/>
      <c r="B76" s="22"/>
      <c r="C76" s="23"/>
      <c r="D76" s="23"/>
      <c r="E76" s="102"/>
      <c r="F76" s="6"/>
      <c r="G76" s="6"/>
      <c r="H76" s="6"/>
      <c r="I76" s="6"/>
      <c r="J76" s="6"/>
    </row>
    <row r="77" spans="1:10" ht="20.45">
      <c r="A77" s="22"/>
      <c r="B77" s="22"/>
      <c r="C77" s="23"/>
      <c r="D77" s="23"/>
      <c r="E77" s="102"/>
      <c r="F77" s="6"/>
      <c r="G77" s="6"/>
      <c r="H77" s="6"/>
      <c r="I77" s="6"/>
      <c r="J77" s="6"/>
    </row>
    <row r="78" spans="1:10" ht="20.45">
      <c r="A78" s="22"/>
      <c r="B78" s="22"/>
      <c r="C78" s="23"/>
      <c r="D78" s="23"/>
      <c r="E78" s="102"/>
      <c r="F78" s="6"/>
      <c r="G78" s="6"/>
      <c r="H78" s="6"/>
      <c r="I78" s="6"/>
      <c r="J78" s="6"/>
    </row>
    <row r="79" spans="1:10" ht="20.45">
      <c r="A79" s="22"/>
      <c r="B79" s="22"/>
      <c r="C79" s="23"/>
      <c r="D79" s="23"/>
      <c r="E79" s="102"/>
      <c r="F79" s="6"/>
      <c r="G79" s="6"/>
      <c r="H79" s="6"/>
      <c r="I79" s="6"/>
      <c r="J79" s="6"/>
    </row>
    <row r="80" spans="1:10" s="6" customFormat="1" ht="20.45">
      <c r="A80" s="22"/>
      <c r="B80" s="22"/>
      <c r="C80" s="23"/>
      <c r="D80" s="23"/>
      <c r="E80" s="102"/>
    </row>
    <row r="81" spans="1:5" s="6" customFormat="1" ht="20.45">
      <c r="A81" s="22"/>
      <c r="B81" s="22"/>
      <c r="C81" s="23"/>
      <c r="D81" s="23"/>
      <c r="E81" s="102"/>
    </row>
    <row r="82" spans="1:5" s="6" customFormat="1" ht="20.45">
      <c r="A82" s="22"/>
      <c r="B82" s="22"/>
      <c r="C82" s="23"/>
      <c r="D82" s="23"/>
      <c r="E82" s="102"/>
    </row>
    <row r="83" spans="1:5" s="6" customFormat="1" ht="20.45">
      <c r="A83" s="22"/>
      <c r="B83" s="22"/>
      <c r="C83" s="23"/>
      <c r="D83" s="23"/>
      <c r="E83" s="102"/>
    </row>
    <row r="84" spans="1:5" s="6" customFormat="1" ht="20.45">
      <c r="A84" s="22"/>
      <c r="B84" s="22"/>
      <c r="C84" s="23"/>
      <c r="D84" s="23"/>
      <c r="E84" s="102"/>
    </row>
    <row r="85" spans="1:5" s="6" customFormat="1" ht="20.45">
      <c r="A85" s="22"/>
      <c r="B85" s="22"/>
      <c r="C85" s="23"/>
      <c r="D85" s="23"/>
      <c r="E85" s="102"/>
    </row>
    <row r="86" spans="1:5" s="6" customFormat="1" ht="20.45">
      <c r="A86" s="22"/>
      <c r="B86" s="22"/>
      <c r="C86" s="23"/>
      <c r="D86" s="23"/>
      <c r="E86" s="102"/>
    </row>
    <row r="87" spans="1:5" s="6" customFormat="1" ht="20.45">
      <c r="A87" s="22"/>
      <c r="B87" s="22"/>
      <c r="C87" s="23"/>
      <c r="D87" s="23"/>
      <c r="E87" s="102"/>
    </row>
    <row r="88" spans="1:5" s="6" customFormat="1" ht="20.45">
      <c r="A88" s="22"/>
      <c r="B88" s="22"/>
      <c r="C88" s="23"/>
      <c r="D88" s="23"/>
      <c r="E88" s="102"/>
    </row>
    <row r="89" spans="1:5" s="6" customFormat="1" ht="20.45">
      <c r="A89" s="22"/>
      <c r="B89" s="22"/>
      <c r="C89" s="23"/>
      <c r="D89" s="23"/>
      <c r="E89" s="102"/>
    </row>
    <row r="90" spans="1:5" s="6" customFormat="1" ht="20.45">
      <c r="A90" s="22"/>
      <c r="B90" s="22"/>
      <c r="C90" s="23"/>
      <c r="D90" s="23"/>
      <c r="E90" s="102"/>
    </row>
    <row r="91" spans="1:5" s="6" customFormat="1" ht="20.45">
      <c r="A91" s="22"/>
      <c r="B91" s="22"/>
      <c r="C91" s="23"/>
      <c r="D91" s="23"/>
      <c r="E91" s="102"/>
    </row>
    <row r="92" spans="1:5" s="6" customFormat="1" ht="20.45">
      <c r="A92" s="22"/>
      <c r="B92" s="22"/>
      <c r="C92" s="23"/>
      <c r="D92" s="23"/>
      <c r="E92" s="102"/>
    </row>
    <row r="93" spans="1:5" s="6" customFormat="1" ht="20.45">
      <c r="A93" s="22"/>
      <c r="B93" s="22"/>
      <c r="C93" s="23"/>
      <c r="D93" s="23"/>
      <c r="E93" s="102"/>
    </row>
    <row r="94" spans="1:5" s="6" customFormat="1" ht="20.45">
      <c r="A94" s="22"/>
      <c r="B94" s="22"/>
      <c r="C94" s="23"/>
      <c r="D94" s="23"/>
      <c r="E94" s="102"/>
    </row>
    <row r="95" spans="1:5" s="6" customFormat="1" ht="20.45">
      <c r="A95" s="22"/>
      <c r="B95" s="22"/>
      <c r="C95" s="23"/>
      <c r="D95" s="23"/>
      <c r="E95" s="102"/>
    </row>
    <row r="96" spans="1:5" s="6" customFormat="1" ht="20.45">
      <c r="A96" s="22"/>
      <c r="B96" s="22"/>
      <c r="C96" s="23"/>
      <c r="D96" s="23"/>
      <c r="E96" s="102"/>
    </row>
    <row r="97" spans="1:5" s="6" customFormat="1" ht="20.45">
      <c r="A97" s="22"/>
      <c r="B97" s="22"/>
      <c r="C97" s="23"/>
      <c r="D97" s="23"/>
      <c r="E97" s="102"/>
    </row>
    <row r="98" spans="1:5" s="6" customFormat="1" ht="20.45">
      <c r="A98" s="22"/>
      <c r="B98" s="22"/>
      <c r="C98" s="23"/>
      <c r="D98" s="23"/>
      <c r="E98" s="102"/>
    </row>
    <row r="99" spans="1:5" s="6" customFormat="1" ht="20.45">
      <c r="A99" s="22"/>
      <c r="B99" s="22"/>
      <c r="C99" s="23"/>
      <c r="D99" s="23"/>
      <c r="E99" s="102"/>
    </row>
    <row r="100" spans="1:5" s="6" customFormat="1" ht="20.45">
      <c r="A100" s="22"/>
      <c r="B100" s="22"/>
      <c r="C100" s="23"/>
      <c r="D100" s="23"/>
      <c r="E100" s="102"/>
    </row>
    <row r="101" spans="1:5" s="6" customFormat="1" ht="20.45">
      <c r="A101" s="22"/>
      <c r="B101" s="22"/>
      <c r="C101" s="23"/>
      <c r="D101" s="23"/>
      <c r="E101" s="102"/>
    </row>
    <row r="102" spans="1:5" s="6" customFormat="1" ht="20.45">
      <c r="A102" s="22"/>
      <c r="B102" s="22"/>
      <c r="C102" s="23"/>
      <c r="D102" s="23"/>
      <c r="E102" s="102"/>
    </row>
    <row r="103" spans="1:5" s="6" customFormat="1" ht="20.45">
      <c r="A103" s="22"/>
      <c r="B103" s="22"/>
      <c r="C103" s="23"/>
      <c r="D103" s="23"/>
      <c r="E103" s="102"/>
    </row>
    <row r="104" spans="1:5" s="6" customFormat="1" ht="20.45">
      <c r="A104" s="22"/>
      <c r="B104" s="22"/>
      <c r="C104" s="23"/>
      <c r="D104" s="23"/>
      <c r="E104" s="102"/>
    </row>
    <row r="105" spans="1:5" s="6" customFormat="1" ht="20.45">
      <c r="A105" s="22"/>
      <c r="B105" s="22"/>
      <c r="C105" s="23"/>
      <c r="D105" s="23"/>
      <c r="E105" s="102"/>
    </row>
    <row r="106" spans="1:5" s="6" customFormat="1" ht="20.45">
      <c r="A106" s="22"/>
      <c r="B106" s="22"/>
      <c r="C106" s="23"/>
      <c r="D106" s="23"/>
      <c r="E106" s="102"/>
    </row>
    <row r="107" spans="1:5" s="6" customFormat="1" ht="20.45">
      <c r="A107" s="22"/>
      <c r="B107" s="22"/>
      <c r="C107" s="23"/>
      <c r="D107" s="23"/>
      <c r="E107" s="102"/>
    </row>
    <row r="108" spans="1:5" s="6" customFormat="1" ht="20.45">
      <c r="A108" s="22"/>
      <c r="B108" s="22"/>
      <c r="C108" s="23"/>
      <c r="D108" s="23"/>
      <c r="E108" s="102"/>
    </row>
    <row r="109" spans="1:5" s="6" customFormat="1" ht="20.45">
      <c r="A109" s="22"/>
      <c r="B109" s="22"/>
      <c r="C109" s="23"/>
      <c r="D109" s="23"/>
      <c r="E109" s="102"/>
    </row>
    <row r="110" spans="1:5" s="6" customFormat="1" ht="20.45">
      <c r="A110" s="22"/>
      <c r="B110" s="22"/>
      <c r="C110" s="23"/>
      <c r="D110" s="23"/>
      <c r="E110" s="102"/>
    </row>
    <row r="111" spans="1:5" s="6" customFormat="1" ht="20.45">
      <c r="A111" s="22"/>
      <c r="B111" s="22"/>
      <c r="C111" s="23"/>
      <c r="D111" s="23"/>
      <c r="E111" s="102"/>
    </row>
    <row r="112" spans="1:5" s="6" customFormat="1" ht="20.45">
      <c r="A112" s="22"/>
      <c r="B112" s="22"/>
      <c r="C112" s="23"/>
      <c r="D112" s="23"/>
      <c r="E112" s="102"/>
    </row>
    <row r="113" spans="1:5" s="6" customFormat="1" ht="20.45">
      <c r="A113" s="22"/>
      <c r="B113" s="22"/>
      <c r="C113" s="23"/>
      <c r="D113" s="23"/>
      <c r="E113" s="102"/>
    </row>
    <row r="114" spans="1:5" s="6" customFormat="1" ht="20.45">
      <c r="A114" s="22"/>
      <c r="B114" s="22"/>
      <c r="C114" s="23"/>
      <c r="D114" s="23"/>
      <c r="E114" s="102"/>
    </row>
    <row r="115" spans="1:5" s="6" customFormat="1" ht="20.45">
      <c r="A115" s="22"/>
      <c r="B115" s="22"/>
      <c r="C115" s="23"/>
      <c r="D115" s="23"/>
      <c r="E115" s="102"/>
    </row>
    <row r="116" spans="1:5" s="6" customFormat="1" ht="20.45">
      <c r="A116" s="22"/>
      <c r="B116" s="22"/>
      <c r="C116" s="23"/>
      <c r="D116" s="23"/>
      <c r="E116" s="102"/>
    </row>
    <row r="117" spans="1:5" s="6" customFormat="1" ht="20.45">
      <c r="A117" s="22"/>
      <c r="B117" s="22"/>
      <c r="C117" s="23"/>
      <c r="D117" s="23"/>
      <c r="E117" s="102"/>
    </row>
    <row r="118" spans="1:5" s="6" customFormat="1" ht="20.45">
      <c r="A118" s="22"/>
      <c r="B118" s="22"/>
      <c r="C118" s="23"/>
      <c r="D118" s="23"/>
      <c r="E118" s="102"/>
    </row>
    <row r="119" spans="1:5" s="6" customFormat="1" ht="20.45">
      <c r="A119" s="22"/>
      <c r="B119" s="22"/>
      <c r="C119" s="23"/>
      <c r="D119" s="23"/>
      <c r="E119" s="102"/>
    </row>
    <row r="120" spans="1:5" s="6" customFormat="1" ht="20.45">
      <c r="A120" s="22"/>
      <c r="B120" s="22"/>
      <c r="C120" s="23"/>
      <c r="D120" s="23"/>
      <c r="E120" s="102"/>
    </row>
    <row r="121" spans="1:5" s="6" customFormat="1" ht="20.45">
      <c r="A121" s="22"/>
      <c r="B121" s="22"/>
      <c r="C121" s="23"/>
      <c r="D121" s="23"/>
      <c r="E121" s="102"/>
    </row>
    <row r="122" spans="1:5" s="6" customFormat="1" ht="20.45">
      <c r="A122" s="22"/>
      <c r="B122" s="22"/>
      <c r="C122" s="23"/>
      <c r="D122" s="23"/>
      <c r="E122" s="102"/>
    </row>
    <row r="123" spans="1:5" s="6" customFormat="1" ht="20.45">
      <c r="A123" s="22"/>
      <c r="B123" s="22"/>
      <c r="C123" s="23"/>
      <c r="D123" s="23"/>
      <c r="E123" s="102"/>
    </row>
    <row r="124" spans="1:5" s="6" customFormat="1" ht="20.45">
      <c r="A124" s="22"/>
      <c r="B124" s="22"/>
      <c r="C124" s="23"/>
      <c r="D124" s="23"/>
      <c r="E124" s="102"/>
    </row>
    <row r="125" spans="1:5" s="6" customFormat="1" ht="20.45">
      <c r="A125" s="22"/>
      <c r="B125" s="22"/>
      <c r="C125" s="23"/>
      <c r="D125" s="23"/>
      <c r="E125" s="102"/>
    </row>
    <row r="126" spans="1:5" s="6" customFormat="1" ht="20.45">
      <c r="A126" s="22"/>
      <c r="B126" s="22"/>
      <c r="C126" s="23"/>
      <c r="D126" s="23"/>
      <c r="E126" s="102"/>
    </row>
    <row r="127" spans="1:5" s="6" customFormat="1" ht="20.45">
      <c r="A127" s="22"/>
      <c r="B127" s="22"/>
      <c r="C127" s="23"/>
      <c r="D127" s="23"/>
      <c r="E127" s="102"/>
    </row>
    <row r="128" spans="1:5" s="6" customFormat="1" ht="20.45">
      <c r="A128" s="22"/>
      <c r="B128" s="22"/>
      <c r="C128" s="23"/>
      <c r="D128" s="23"/>
      <c r="E128" s="102"/>
    </row>
    <row r="129" spans="1:5" s="6" customFormat="1" ht="20.45">
      <c r="A129" s="22"/>
      <c r="B129" s="22"/>
      <c r="C129" s="23"/>
      <c r="D129" s="23"/>
      <c r="E129" s="102"/>
    </row>
    <row r="130" spans="1:5" s="6" customFormat="1" ht="20.45">
      <c r="A130" s="22"/>
      <c r="B130" s="22"/>
      <c r="C130" s="23"/>
      <c r="D130" s="23"/>
      <c r="E130" s="102"/>
    </row>
    <row r="131" spans="1:5" s="6" customFormat="1" ht="20.45">
      <c r="A131" s="22"/>
      <c r="B131" s="22"/>
      <c r="C131" s="23"/>
      <c r="D131" s="23"/>
      <c r="E131" s="102"/>
    </row>
    <row r="132" spans="1:5" s="6" customFormat="1" ht="20.45">
      <c r="A132" s="22"/>
      <c r="B132" s="22"/>
      <c r="C132" s="23"/>
      <c r="D132" s="23"/>
      <c r="E132" s="102"/>
    </row>
    <row r="133" spans="1:5" s="6" customFormat="1" ht="20.45">
      <c r="A133" s="22"/>
      <c r="B133" s="22"/>
      <c r="C133" s="23"/>
      <c r="D133" s="23"/>
      <c r="E133" s="102"/>
    </row>
    <row r="134" spans="1:5" s="6" customFormat="1" ht="20.45">
      <c r="A134" s="22"/>
      <c r="B134" s="22"/>
      <c r="C134" s="23"/>
      <c r="D134" s="23"/>
      <c r="E134" s="102"/>
    </row>
    <row r="135" spans="1:5" s="6" customFormat="1" ht="20.45">
      <c r="A135" s="22"/>
      <c r="B135" s="22"/>
      <c r="C135" s="23"/>
      <c r="D135" s="23"/>
      <c r="E135" s="102"/>
    </row>
    <row r="136" spans="1:5" s="6" customFormat="1" ht="20.45">
      <c r="A136" s="22"/>
      <c r="B136" s="22"/>
      <c r="C136" s="23"/>
      <c r="D136" s="23"/>
      <c r="E136" s="102"/>
    </row>
    <row r="137" spans="1:5" s="6" customFormat="1" ht="20.45">
      <c r="A137" s="22"/>
      <c r="B137" s="22"/>
      <c r="C137" s="23"/>
      <c r="D137" s="23"/>
      <c r="E137" s="102"/>
    </row>
    <row r="138" spans="1:5" s="6" customFormat="1" ht="20.45">
      <c r="A138" s="22"/>
      <c r="B138" s="22"/>
      <c r="C138" s="23"/>
      <c r="D138" s="23"/>
      <c r="E138" s="102"/>
    </row>
    <row r="139" spans="1:5" s="6" customFormat="1" ht="20.45">
      <c r="A139" s="22"/>
      <c r="B139" s="22"/>
      <c r="C139" s="23"/>
      <c r="D139" s="23"/>
      <c r="E139" s="102"/>
    </row>
    <row r="140" spans="1:5" s="6" customFormat="1" ht="20.45">
      <c r="A140" s="22"/>
      <c r="B140" s="22"/>
      <c r="C140" s="23"/>
      <c r="D140" s="23"/>
      <c r="E140" s="102"/>
    </row>
    <row r="141" spans="1:5" s="6" customFormat="1" ht="20.45">
      <c r="A141" s="22"/>
      <c r="B141" s="22"/>
      <c r="C141" s="23"/>
      <c r="D141" s="23"/>
      <c r="E141" s="102"/>
    </row>
    <row r="142" spans="1:5" s="6" customFormat="1" ht="20.45">
      <c r="A142" s="22"/>
      <c r="B142" s="22"/>
      <c r="C142" s="23"/>
      <c r="D142" s="23"/>
      <c r="E142" s="102"/>
    </row>
    <row r="143" spans="1:5" s="6" customFormat="1" ht="20.45">
      <c r="A143" s="22"/>
      <c r="B143" s="22"/>
      <c r="C143" s="23"/>
      <c r="D143" s="23"/>
      <c r="E143" s="102"/>
    </row>
    <row r="144" spans="1:5" s="6" customFormat="1" ht="20.45">
      <c r="A144" s="22"/>
      <c r="B144" s="22"/>
      <c r="C144" s="23"/>
      <c r="D144" s="23"/>
      <c r="E144" s="102"/>
    </row>
    <row r="145" spans="1:5" s="6" customFormat="1" ht="20.45">
      <c r="A145" s="22"/>
      <c r="B145" s="22"/>
      <c r="C145" s="23"/>
      <c r="D145" s="23"/>
      <c r="E145" s="102"/>
    </row>
    <row r="146" spans="1:5" s="6" customFormat="1" ht="20.45">
      <c r="A146" s="22"/>
      <c r="B146" s="22"/>
      <c r="C146" s="23"/>
      <c r="D146" s="23"/>
      <c r="E146" s="102"/>
    </row>
    <row r="147" spans="1:5" s="6" customFormat="1" ht="20.45">
      <c r="A147" s="22"/>
      <c r="B147" s="22"/>
      <c r="C147" s="23"/>
      <c r="D147" s="23"/>
      <c r="E147" s="102"/>
    </row>
    <row r="148" spans="1:5" s="6" customFormat="1" ht="20.45">
      <c r="A148" s="22"/>
      <c r="B148" s="22"/>
      <c r="C148" s="23"/>
      <c r="D148" s="23"/>
      <c r="E148" s="102"/>
    </row>
    <row r="149" spans="1:5" s="6" customFormat="1" ht="20.45">
      <c r="A149" s="22"/>
      <c r="B149" s="22"/>
      <c r="C149" s="23"/>
      <c r="D149" s="23"/>
      <c r="E149" s="102"/>
    </row>
    <row r="150" spans="1:5" s="6" customFormat="1" ht="20.45">
      <c r="A150" s="22"/>
      <c r="B150" s="22"/>
      <c r="C150" s="23"/>
      <c r="D150" s="23"/>
      <c r="E150" s="102"/>
    </row>
    <row r="151" spans="1:5" s="6" customFormat="1" ht="20.45">
      <c r="A151" s="22"/>
      <c r="B151" s="22"/>
      <c r="C151" s="23"/>
      <c r="D151" s="23"/>
      <c r="E151" s="102"/>
    </row>
    <row r="152" spans="1:5" s="6" customFormat="1" ht="20.45">
      <c r="A152" s="22"/>
      <c r="B152" s="22"/>
      <c r="C152" s="23"/>
      <c r="D152" s="23"/>
      <c r="E152" s="102"/>
    </row>
    <row r="153" spans="1:5" s="6" customFormat="1" ht="20.45">
      <c r="A153" s="22"/>
      <c r="B153" s="22"/>
      <c r="C153" s="23"/>
      <c r="D153" s="23"/>
      <c r="E153" s="102"/>
    </row>
    <row r="154" spans="1:5" s="6" customFormat="1" ht="20.45">
      <c r="A154" s="22"/>
      <c r="B154" s="22"/>
      <c r="C154" s="23"/>
      <c r="D154" s="23"/>
      <c r="E154" s="102"/>
    </row>
    <row r="155" spans="1:5" s="6" customFormat="1" ht="20.45">
      <c r="A155" s="22"/>
      <c r="B155" s="22"/>
      <c r="C155" s="23"/>
      <c r="D155" s="23"/>
      <c r="E155" s="102"/>
    </row>
    <row r="156" spans="1:5" s="6" customFormat="1" ht="20.45">
      <c r="A156" s="22"/>
      <c r="B156" s="22"/>
      <c r="C156" s="23"/>
      <c r="D156" s="23"/>
      <c r="E156" s="102"/>
    </row>
    <row r="157" spans="1:5" s="6" customFormat="1" ht="20.45">
      <c r="A157" s="22"/>
      <c r="B157" s="22"/>
      <c r="C157" s="23"/>
      <c r="D157" s="23"/>
      <c r="E157" s="102"/>
    </row>
    <row r="158" spans="1:5" s="6" customFormat="1" ht="20.45">
      <c r="A158" s="22"/>
      <c r="B158" s="22"/>
      <c r="C158" s="23"/>
      <c r="D158" s="23"/>
      <c r="E158" s="102"/>
    </row>
    <row r="159" spans="1:5" s="6" customFormat="1" ht="20.45">
      <c r="A159" s="22"/>
      <c r="B159" s="22"/>
      <c r="C159" s="23"/>
      <c r="D159" s="23"/>
      <c r="E159" s="102"/>
    </row>
    <row r="160" spans="1:5" s="6" customFormat="1" ht="20.45">
      <c r="A160" s="22"/>
      <c r="B160" s="22"/>
      <c r="C160" s="23"/>
      <c r="D160" s="23"/>
      <c r="E160" s="102"/>
    </row>
    <row r="161" spans="1:5" s="6" customFormat="1" ht="20.45">
      <c r="A161" s="22"/>
      <c r="B161" s="22"/>
      <c r="C161" s="23"/>
      <c r="D161" s="23"/>
      <c r="E161" s="102"/>
    </row>
    <row r="162" spans="1:5" s="6" customFormat="1" ht="20.45">
      <c r="A162" s="22"/>
      <c r="B162" s="22"/>
      <c r="C162" s="23"/>
      <c r="D162" s="23"/>
      <c r="E162" s="102"/>
    </row>
    <row r="163" spans="1:5" s="6" customFormat="1" ht="20.45">
      <c r="A163" s="22"/>
      <c r="B163" s="22"/>
      <c r="C163" s="23"/>
      <c r="D163" s="23"/>
      <c r="E163" s="102"/>
    </row>
    <row r="164" spans="1:5" s="6" customFormat="1" ht="20.45">
      <c r="A164" s="22"/>
      <c r="B164" s="22"/>
      <c r="C164" s="23"/>
      <c r="D164" s="23"/>
      <c r="E164" s="102"/>
    </row>
    <row r="165" spans="1:5" s="6" customFormat="1" ht="20.45">
      <c r="A165" s="22"/>
      <c r="B165" s="22"/>
      <c r="C165" s="23"/>
      <c r="D165" s="23"/>
      <c r="E165" s="102"/>
    </row>
    <row r="166" spans="1:5" s="6" customFormat="1" ht="20.45">
      <c r="A166" s="22"/>
      <c r="B166" s="22"/>
      <c r="C166" s="23"/>
      <c r="D166" s="23"/>
      <c r="E166" s="102"/>
    </row>
    <row r="167" spans="1:5" s="6" customFormat="1" ht="20.45">
      <c r="A167" s="22"/>
      <c r="B167" s="22"/>
      <c r="C167" s="23"/>
      <c r="D167" s="23"/>
      <c r="E167" s="102"/>
    </row>
    <row r="168" spans="1:5" s="6" customFormat="1" ht="20.45">
      <c r="A168" s="22"/>
      <c r="B168" s="22"/>
      <c r="C168" s="23"/>
      <c r="D168" s="23"/>
      <c r="E168" s="102"/>
    </row>
    <row r="169" spans="1:5" s="6" customFormat="1" ht="20.45">
      <c r="A169" s="22"/>
      <c r="B169" s="22"/>
      <c r="C169" s="23"/>
      <c r="D169" s="23"/>
      <c r="E169" s="102"/>
    </row>
    <row r="170" spans="1:5" s="6" customFormat="1" ht="20.45">
      <c r="A170" s="22"/>
      <c r="B170" s="22"/>
      <c r="C170" s="23"/>
      <c r="D170" s="23"/>
      <c r="E170" s="102"/>
    </row>
    <row r="171" spans="1:5" s="6" customFormat="1" ht="20.45">
      <c r="A171" s="22"/>
      <c r="B171" s="22"/>
      <c r="C171" s="23"/>
      <c r="D171" s="23"/>
      <c r="E171" s="102"/>
    </row>
    <row r="172" spans="1:5" s="6" customFormat="1" ht="20.45">
      <c r="A172" s="22"/>
      <c r="B172" s="22"/>
      <c r="C172" s="23"/>
      <c r="D172" s="23"/>
      <c r="E172" s="102"/>
    </row>
    <row r="173" spans="1:5" s="6" customFormat="1" ht="20.45">
      <c r="A173" s="22"/>
      <c r="B173" s="22"/>
      <c r="C173" s="23"/>
      <c r="D173" s="23"/>
      <c r="E173" s="102"/>
    </row>
    <row r="174" spans="1:5" s="6" customFormat="1" ht="20.45">
      <c r="A174" s="22"/>
      <c r="B174" s="22"/>
      <c r="C174" s="23"/>
      <c r="D174" s="23"/>
      <c r="E174" s="102"/>
    </row>
    <row r="175" spans="1:5" s="6" customFormat="1" ht="20.45">
      <c r="A175" s="22"/>
      <c r="B175" s="22"/>
      <c r="C175" s="23"/>
      <c r="D175" s="23"/>
      <c r="E175" s="102"/>
    </row>
    <row r="176" spans="1:5" s="6" customFormat="1" ht="20.45">
      <c r="A176" s="22"/>
      <c r="B176" s="22"/>
      <c r="C176" s="23"/>
      <c r="D176" s="23"/>
      <c r="E176" s="102"/>
    </row>
    <row r="177" spans="1:5" s="6" customFormat="1" ht="20.45">
      <c r="A177" s="22"/>
      <c r="B177" s="22"/>
      <c r="C177" s="23"/>
      <c r="D177" s="23"/>
      <c r="E177" s="102"/>
    </row>
    <row r="178" spans="1:5" s="6" customFormat="1" ht="20.45">
      <c r="A178" s="22"/>
      <c r="B178" s="22"/>
      <c r="C178" s="23"/>
      <c r="D178" s="23"/>
      <c r="E178" s="102"/>
    </row>
    <row r="179" spans="1:5" s="6" customFormat="1" ht="20.45">
      <c r="A179" s="22"/>
      <c r="B179" s="22"/>
      <c r="C179" s="23"/>
      <c r="D179" s="23"/>
      <c r="E179" s="102"/>
    </row>
    <row r="180" spans="1:5" s="6" customFormat="1" ht="20.45">
      <c r="A180" s="22"/>
      <c r="B180" s="22"/>
      <c r="C180" s="23"/>
      <c r="D180" s="23"/>
      <c r="E180" s="102"/>
    </row>
    <row r="181" spans="1:5" s="6" customFormat="1" ht="20.45">
      <c r="A181" s="22"/>
      <c r="B181" s="22"/>
      <c r="C181" s="23"/>
      <c r="D181" s="23"/>
      <c r="E181" s="102"/>
    </row>
    <row r="182" spans="1:5" s="6" customFormat="1" ht="20.45">
      <c r="A182" s="22"/>
      <c r="B182" s="22"/>
      <c r="C182" s="23"/>
      <c r="D182" s="23"/>
      <c r="E182" s="102"/>
    </row>
    <row r="183" spans="1:5" s="6" customFormat="1" ht="20.45">
      <c r="A183" s="22"/>
      <c r="B183" s="22"/>
      <c r="C183" s="23"/>
      <c r="D183" s="23"/>
      <c r="E183" s="102"/>
    </row>
    <row r="184" spans="1:5" s="6" customFormat="1" ht="20.45">
      <c r="A184" s="22"/>
      <c r="B184" s="22"/>
      <c r="C184" s="23"/>
      <c r="D184" s="23"/>
      <c r="E184" s="102"/>
    </row>
    <row r="185" spans="1:5" s="6" customFormat="1" ht="20.45">
      <c r="A185" s="22"/>
      <c r="B185" s="22"/>
      <c r="C185" s="23"/>
      <c r="D185" s="23"/>
      <c r="E185" s="102"/>
    </row>
    <row r="186" spans="1:5" s="6" customFormat="1" ht="20.45">
      <c r="A186" s="22"/>
      <c r="B186" s="22"/>
      <c r="C186" s="23"/>
      <c r="D186" s="23"/>
      <c r="E186" s="102"/>
    </row>
    <row r="187" spans="1:5" s="6" customFormat="1" ht="20.45">
      <c r="A187" s="22"/>
      <c r="B187" s="22"/>
      <c r="C187" s="23"/>
      <c r="D187" s="23"/>
      <c r="E187" s="102"/>
    </row>
    <row r="188" spans="1:5" s="6" customFormat="1" ht="20.45">
      <c r="A188" s="22"/>
      <c r="B188" s="22"/>
      <c r="C188" s="23"/>
      <c r="D188" s="23"/>
      <c r="E188" s="102"/>
    </row>
    <row r="189" spans="1:5" s="6" customFormat="1" ht="20.45">
      <c r="A189" s="22"/>
      <c r="B189" s="22"/>
      <c r="C189" s="23"/>
      <c r="D189" s="23"/>
      <c r="E189" s="102"/>
    </row>
    <row r="190" spans="1:5" s="6" customFormat="1" ht="20.45">
      <c r="A190" s="22"/>
      <c r="B190" s="22"/>
      <c r="C190" s="23"/>
      <c r="D190" s="23"/>
      <c r="E190" s="102"/>
    </row>
    <row r="191" spans="1:5" s="6" customFormat="1" ht="20.45">
      <c r="A191" s="22"/>
      <c r="B191" s="22"/>
      <c r="C191" s="23"/>
      <c r="D191" s="23"/>
      <c r="E191" s="102"/>
    </row>
    <row r="192" spans="1:5" s="6" customFormat="1" ht="20.45">
      <c r="A192" s="22"/>
      <c r="B192" s="22"/>
      <c r="C192" s="23"/>
      <c r="D192" s="23"/>
      <c r="E192" s="102"/>
    </row>
    <row r="193" spans="1:5" s="6" customFormat="1" ht="20.45">
      <c r="A193" s="22"/>
      <c r="B193" s="22"/>
      <c r="C193" s="23"/>
      <c r="D193" s="23"/>
      <c r="E193" s="102"/>
    </row>
    <row r="194" spans="1:5" s="6" customFormat="1" ht="20.45">
      <c r="A194" s="22"/>
      <c r="B194" s="22"/>
      <c r="C194" s="23"/>
      <c r="D194" s="23"/>
      <c r="E194" s="102"/>
    </row>
    <row r="195" spans="1:5" s="6" customFormat="1" ht="20.45">
      <c r="A195" s="22"/>
      <c r="B195" s="22"/>
      <c r="C195" s="23"/>
      <c r="D195" s="23"/>
      <c r="E195" s="102"/>
    </row>
    <row r="196" spans="1:5" s="6" customFormat="1" ht="20.45">
      <c r="A196" s="22"/>
      <c r="B196" s="22"/>
      <c r="C196" s="23"/>
      <c r="D196" s="23"/>
      <c r="E196" s="102"/>
    </row>
    <row r="197" spans="1:5" s="6" customFormat="1" ht="20.45">
      <c r="A197" s="22"/>
      <c r="B197" s="22"/>
      <c r="C197" s="23"/>
      <c r="D197" s="23"/>
      <c r="E197" s="102"/>
    </row>
    <row r="198" spans="1:5" s="6" customFormat="1" ht="20.45">
      <c r="A198" s="22"/>
      <c r="B198" s="22"/>
      <c r="C198" s="23"/>
      <c r="D198" s="23"/>
      <c r="E198" s="102"/>
    </row>
    <row r="199" spans="1:5" s="6" customFormat="1" ht="20.45">
      <c r="A199" s="22"/>
      <c r="B199" s="22"/>
      <c r="C199" s="23"/>
      <c r="D199" s="23"/>
      <c r="E199" s="102"/>
    </row>
    <row r="200" spans="1:5" s="6" customFormat="1" ht="20.45">
      <c r="A200" s="22"/>
      <c r="B200" s="22"/>
      <c r="C200" s="23"/>
      <c r="D200" s="23"/>
      <c r="E200" s="102"/>
    </row>
    <row r="201" spans="1:5" s="6" customFormat="1" ht="20.45">
      <c r="A201" s="22"/>
      <c r="B201" s="22"/>
      <c r="C201" s="23"/>
      <c r="D201" s="23"/>
      <c r="E201" s="102"/>
    </row>
    <row r="202" spans="1:5" s="6" customFormat="1" ht="20.45">
      <c r="A202" s="22"/>
      <c r="B202" s="22"/>
      <c r="C202" s="23"/>
      <c r="D202" s="23"/>
      <c r="E202" s="102"/>
    </row>
    <row r="203" spans="1:5" s="6" customFormat="1" ht="20.45">
      <c r="A203" s="22"/>
      <c r="B203" s="22"/>
      <c r="C203" s="23"/>
      <c r="D203" s="23"/>
      <c r="E203" s="102"/>
    </row>
    <row r="204" spans="1:5" s="6" customFormat="1" ht="20.45">
      <c r="A204" s="22"/>
      <c r="B204" s="22"/>
      <c r="C204" s="23"/>
      <c r="D204" s="23"/>
      <c r="E204" s="102"/>
    </row>
    <row r="205" spans="1:5" s="6" customFormat="1" ht="20.45">
      <c r="A205" s="22"/>
      <c r="B205" s="22"/>
      <c r="C205" s="23"/>
      <c r="D205" s="23"/>
      <c r="E205" s="102"/>
    </row>
    <row r="206" spans="1:5" s="6" customFormat="1" ht="20.45">
      <c r="A206" s="22"/>
      <c r="B206" s="22"/>
      <c r="C206" s="23"/>
      <c r="D206" s="23"/>
      <c r="E206" s="102"/>
    </row>
    <row r="207" spans="1:5" s="6" customFormat="1" ht="20.45">
      <c r="A207" s="22"/>
      <c r="B207" s="22"/>
      <c r="C207" s="23"/>
      <c r="D207" s="23"/>
      <c r="E207" s="102"/>
    </row>
    <row r="208" spans="1:5" s="6" customFormat="1" ht="20.45">
      <c r="A208" s="22"/>
      <c r="B208" s="22"/>
      <c r="C208" s="23"/>
      <c r="D208" s="23"/>
      <c r="E208" s="102"/>
    </row>
    <row r="209" spans="1:5" s="6" customFormat="1" ht="20.45">
      <c r="A209" s="22"/>
      <c r="B209" s="22"/>
      <c r="C209" s="23"/>
      <c r="D209" s="23"/>
      <c r="E209" s="102"/>
    </row>
    <row r="210" spans="1:5" s="6" customFormat="1" ht="20.45">
      <c r="A210" s="22"/>
      <c r="B210" s="22"/>
      <c r="C210" s="23"/>
      <c r="D210" s="23"/>
      <c r="E210" s="102"/>
    </row>
    <row r="211" spans="1:5" s="6" customFormat="1" ht="20.45">
      <c r="A211" s="22"/>
      <c r="B211" s="22"/>
      <c r="C211" s="23"/>
      <c r="D211" s="23"/>
      <c r="E211" s="102"/>
    </row>
    <row r="212" spans="1:5" s="6" customFormat="1" ht="20.45">
      <c r="A212" s="22"/>
      <c r="B212" s="22"/>
      <c r="C212" s="23"/>
      <c r="D212" s="23"/>
      <c r="E212" s="102"/>
    </row>
    <row r="213" spans="1:5" s="6" customFormat="1" ht="20.45">
      <c r="A213" s="22"/>
      <c r="B213" s="22"/>
      <c r="C213" s="23"/>
      <c r="D213" s="23"/>
      <c r="E213" s="102"/>
    </row>
    <row r="214" spans="1:5" s="6" customFormat="1" ht="20.45">
      <c r="A214" s="22"/>
      <c r="B214" s="22"/>
      <c r="C214" s="23"/>
      <c r="D214" s="23"/>
      <c r="E214" s="102"/>
    </row>
    <row r="215" spans="1:5" s="6" customFormat="1" ht="20.45">
      <c r="A215" s="22"/>
      <c r="B215" s="22"/>
      <c r="C215" s="23"/>
      <c r="D215" s="23"/>
      <c r="E215" s="102"/>
    </row>
    <row r="216" spans="1:5" s="6" customFormat="1" ht="20.45">
      <c r="A216" s="22"/>
      <c r="B216" s="22"/>
      <c r="C216" s="23"/>
      <c r="D216" s="23"/>
      <c r="E216" s="102"/>
    </row>
    <row r="217" spans="1:5" s="6" customFormat="1" ht="20.45">
      <c r="A217" s="22"/>
      <c r="B217" s="22"/>
      <c r="C217" s="23"/>
      <c r="D217" s="23"/>
      <c r="E217" s="102"/>
    </row>
    <row r="218" spans="1:5" s="6" customFormat="1" ht="20.45">
      <c r="A218" s="22"/>
      <c r="B218" s="22"/>
      <c r="C218" s="23"/>
      <c r="D218" s="23"/>
      <c r="E218" s="102"/>
    </row>
    <row r="219" spans="1:5" s="6" customFormat="1" ht="20.45">
      <c r="A219" s="22"/>
      <c r="B219" s="22"/>
      <c r="C219" s="23"/>
      <c r="D219" s="23"/>
      <c r="E219" s="102"/>
    </row>
    <row r="220" spans="1:5" s="6" customFormat="1" ht="20.45">
      <c r="A220" s="22"/>
      <c r="B220" s="22"/>
      <c r="C220" s="23"/>
      <c r="D220" s="23"/>
      <c r="E220" s="102"/>
    </row>
    <row r="221" spans="1:5" s="6" customFormat="1" ht="20.45">
      <c r="A221" s="22"/>
      <c r="B221" s="22"/>
      <c r="C221" s="23"/>
      <c r="D221" s="23"/>
      <c r="E221" s="102"/>
    </row>
    <row r="222" spans="1:5" s="6" customFormat="1" ht="20.45">
      <c r="A222" s="22"/>
      <c r="B222" s="22"/>
      <c r="C222" s="23"/>
      <c r="D222" s="23"/>
      <c r="E222" s="102"/>
    </row>
    <row r="223" spans="1:5" s="6" customFormat="1" ht="20.45">
      <c r="A223" s="22"/>
      <c r="B223" s="22"/>
      <c r="C223" s="23"/>
      <c r="D223" s="23"/>
      <c r="E223" s="102"/>
    </row>
    <row r="224" spans="1:5" s="6" customFormat="1" ht="20.45">
      <c r="A224" s="22"/>
      <c r="B224" s="22"/>
      <c r="C224" s="23"/>
      <c r="D224" s="23"/>
      <c r="E224" s="102"/>
    </row>
    <row r="225" spans="1:7" s="6" customFormat="1" ht="20.45">
      <c r="A225" s="22"/>
      <c r="B225" s="22"/>
      <c r="C225" s="23"/>
      <c r="D225" s="23"/>
      <c r="E225" s="102"/>
    </row>
    <row r="226" spans="1:7" s="6" customFormat="1" ht="20.45">
      <c r="A226" s="22"/>
      <c r="B226" s="22"/>
      <c r="C226" s="23"/>
      <c r="D226" s="23"/>
      <c r="E226" s="102"/>
    </row>
    <row r="227" spans="1:7" s="6" customFormat="1" ht="20.45">
      <c r="A227" s="22"/>
      <c r="B227" s="22"/>
      <c r="C227" s="23"/>
      <c r="D227" s="23"/>
      <c r="E227" s="102"/>
    </row>
    <row r="228" spans="1:7" s="6" customFormat="1" ht="20.45">
      <c r="A228" s="22"/>
      <c r="B228" s="22"/>
      <c r="C228" s="23"/>
      <c r="D228" s="23"/>
      <c r="E228" s="102"/>
    </row>
    <row r="229" spans="1:7" s="6" customFormat="1" ht="20.45">
      <c r="A229" s="22"/>
      <c r="B229" s="22"/>
      <c r="C229" s="23"/>
      <c r="D229" s="23"/>
      <c r="E229" s="102"/>
    </row>
    <row r="230" spans="1:7" s="6" customFormat="1" ht="20.45">
      <c r="A230" s="22"/>
      <c r="B230" s="22"/>
      <c r="C230" s="23"/>
      <c r="D230" s="23"/>
      <c r="E230" s="102"/>
    </row>
    <row r="231" spans="1:7" ht="20.45">
      <c r="A231" s="22"/>
      <c r="B231" s="25"/>
      <c r="C231" s="26"/>
      <c r="D231" s="26"/>
    </row>
    <row r="232" spans="1:7" ht="20.45">
      <c r="A232" s="22"/>
      <c r="B232" s="25"/>
      <c r="C232" s="26"/>
      <c r="D232" s="26"/>
    </row>
    <row r="233" spans="1:7" ht="20.45">
      <c r="A233" s="22"/>
      <c r="B233" s="25"/>
      <c r="C233" s="26"/>
      <c r="D233" s="26"/>
    </row>
    <row r="234" spans="1:7" ht="20.45">
      <c r="A234" s="22"/>
      <c r="B234" s="25"/>
      <c r="C234" s="26"/>
      <c r="D234" s="26"/>
    </row>
    <row r="235" spans="1:7" ht="20.45">
      <c r="A235" s="22"/>
      <c r="B235" s="25"/>
      <c r="C235" s="26"/>
      <c r="D235" s="26"/>
    </row>
    <row r="236" spans="1:7">
      <c r="A236" s="6"/>
      <c r="B236" s="25"/>
      <c r="C236" s="25"/>
      <c r="D236" s="25"/>
    </row>
    <row r="237" spans="1:7" ht="20.45">
      <c r="A237" s="6"/>
      <c r="B237" s="27" t="s">
        <v>422</v>
      </c>
      <c r="C237" s="27" t="s">
        <v>423</v>
      </c>
      <c r="D237" t="s">
        <v>422</v>
      </c>
      <c r="E237" s="97" t="s">
        <v>423</v>
      </c>
    </row>
    <row r="238" spans="1:7" ht="21">
      <c r="A238" s="6"/>
      <c r="B238" s="28" t="s">
        <v>424</v>
      </c>
      <c r="C238" s="28" t="s">
        <v>425</v>
      </c>
      <c r="D238" t="s">
        <v>424</v>
      </c>
      <c r="F238" t="s">
        <v>424</v>
      </c>
      <c r="G238" t="e">
        <f>IF(NOT(ISERROR(MATCH(F238,_xlfn.ANCHORARRAY(B249),0))),#REF!&amp;"Por favor no seleccionar los criterios de impacto",F238)</f>
        <v>#REF!</v>
      </c>
    </row>
    <row r="239" spans="1:7" ht="21">
      <c r="A239" s="6"/>
      <c r="B239" s="28" t="s">
        <v>424</v>
      </c>
      <c r="C239" s="28" t="s">
        <v>379</v>
      </c>
      <c r="E239" s="97" t="s">
        <v>425</v>
      </c>
    </row>
    <row r="240" spans="1:7" ht="21">
      <c r="A240" s="6"/>
      <c r="B240" s="28" t="s">
        <v>424</v>
      </c>
      <c r="C240" s="28" t="s">
        <v>383</v>
      </c>
      <c r="E240" s="97" t="s">
        <v>379</v>
      </c>
    </row>
    <row r="241" spans="1:5" ht="21">
      <c r="A241" s="6"/>
      <c r="B241" s="28" t="s">
        <v>424</v>
      </c>
      <c r="C241" s="28" t="s">
        <v>387</v>
      </c>
      <c r="E241" s="97" t="s">
        <v>383</v>
      </c>
    </row>
    <row r="242" spans="1:5" ht="21">
      <c r="A242" s="6"/>
      <c r="B242" s="28" t="s">
        <v>424</v>
      </c>
      <c r="C242" s="28" t="s">
        <v>391</v>
      </c>
      <c r="E242" s="97" t="s">
        <v>387</v>
      </c>
    </row>
    <row r="243" spans="1:5" ht="21">
      <c r="A243" s="6"/>
      <c r="B243" s="28" t="s">
        <v>373</v>
      </c>
      <c r="C243" s="28" t="s">
        <v>377</v>
      </c>
      <c r="E243" s="97" t="s">
        <v>391</v>
      </c>
    </row>
    <row r="244" spans="1:5" ht="21">
      <c r="A244" s="6"/>
      <c r="B244" s="28" t="s">
        <v>373</v>
      </c>
      <c r="C244" s="28" t="s">
        <v>426</v>
      </c>
      <c r="D244" t="s">
        <v>373</v>
      </c>
    </row>
    <row r="245" spans="1:5" ht="21">
      <c r="A245" s="6"/>
      <c r="B245" s="28" t="s">
        <v>373</v>
      </c>
      <c r="C245" s="28" t="s">
        <v>384</v>
      </c>
      <c r="E245" s="97" t="s">
        <v>377</v>
      </c>
    </row>
    <row r="246" spans="1:5" ht="21">
      <c r="A246" s="6"/>
      <c r="B246" s="28" t="s">
        <v>373</v>
      </c>
      <c r="C246" s="28" t="s">
        <v>427</v>
      </c>
      <c r="E246" s="97" t="s">
        <v>426</v>
      </c>
    </row>
    <row r="247" spans="1:5" ht="21">
      <c r="A247" s="6"/>
      <c r="B247" s="28" t="s">
        <v>373</v>
      </c>
      <c r="C247" s="28" t="s">
        <v>392</v>
      </c>
      <c r="E247" s="97" t="s">
        <v>384</v>
      </c>
    </row>
    <row r="248" spans="1:5">
      <c r="A248" s="6"/>
      <c r="B248" s="29"/>
      <c r="C248" s="29"/>
      <c r="E248" s="97" t="s">
        <v>427</v>
      </c>
    </row>
    <row r="249" spans="1:5">
      <c r="A249" s="6"/>
      <c r="B249" s="29" t="str" cm="1">
        <f t="array" ref="B249:B251">_xlfn.UNIQUE(Tabla1[[#All],[Criterios]])</f>
        <v>Criterios</v>
      </c>
      <c r="C249" s="29"/>
      <c r="E249" s="97" t="s">
        <v>392</v>
      </c>
    </row>
    <row r="250" spans="1:5">
      <c r="A250" s="6"/>
      <c r="B250" s="29" t="str">
        <v>Afectación Económica o presupuestal</v>
      </c>
      <c r="C250" s="29"/>
    </row>
    <row r="251" spans="1:5">
      <c r="B251" s="29" t="str">
        <v>Pérdida Reputacional</v>
      </c>
      <c r="C251" s="29"/>
    </row>
    <row r="252" spans="1:5">
      <c r="B252" s="30"/>
      <c r="C252" s="30"/>
    </row>
    <row r="253" spans="1:5">
      <c r="B253" s="30"/>
      <c r="C253" s="30"/>
    </row>
    <row r="254" spans="1:5">
      <c r="B254" s="30"/>
      <c r="C254" s="30"/>
    </row>
    <row r="255" spans="1:5">
      <c r="B255" s="30"/>
      <c r="C255" s="30"/>
      <c r="D255" s="30"/>
    </row>
    <row r="256" spans="1:5">
      <c r="B256" s="30"/>
      <c r="C256" s="30"/>
      <c r="D256" s="30"/>
    </row>
    <row r="257" spans="2:4">
      <c r="B257" s="30"/>
      <c r="C257" s="30"/>
      <c r="D257" s="30"/>
    </row>
    <row r="258" spans="2:4">
      <c r="B258" s="30"/>
      <c r="C258" s="30"/>
      <c r="D258" s="30"/>
    </row>
    <row r="259" spans="2:4">
      <c r="B259" s="30"/>
      <c r="C259" s="30"/>
      <c r="D259" s="30"/>
    </row>
    <row r="260" spans="2:4">
      <c r="B260" s="30"/>
      <c r="C260" s="30"/>
      <c r="D260" s="30"/>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Z61"/>
  <sheetViews>
    <sheetView workbookViewId="0">
      <selection activeCell="Q15" sqref="Q15"/>
    </sheetView>
  </sheetViews>
  <sheetFormatPr defaultColWidth="11.42578125" defaultRowHeight="14.45"/>
  <cols>
    <col min="2" max="2" width="25.5703125" customWidth="1"/>
    <col min="6" max="6" width="27.42578125" customWidth="1"/>
    <col min="7" max="7" width="24.7109375" style="99" customWidth="1"/>
    <col min="8" max="8" width="11.42578125" style="99"/>
    <col min="9" max="9" width="18.28515625" style="99" customWidth="1"/>
    <col min="10" max="12" width="11.42578125" style="9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99" t="s">
        <v>250</v>
      </c>
      <c r="H1" s="99" t="s">
        <v>243</v>
      </c>
    </row>
    <row r="4" spans="2:26">
      <c r="B4" t="s">
        <v>428</v>
      </c>
      <c r="C4" t="s">
        <v>429</v>
      </c>
      <c r="F4" t="s">
        <v>271</v>
      </c>
      <c r="G4" s="98" t="s">
        <v>430</v>
      </c>
      <c r="H4" s="98">
        <v>0.2</v>
      </c>
      <c r="I4" s="98"/>
      <c r="K4" s="98"/>
      <c r="Q4" t="s">
        <v>431</v>
      </c>
      <c r="R4" s="98">
        <v>0.5</v>
      </c>
      <c r="S4" s="99" t="s">
        <v>363</v>
      </c>
      <c r="T4" s="98">
        <v>0.3</v>
      </c>
      <c r="U4" s="99" t="s">
        <v>378</v>
      </c>
      <c r="V4" s="98">
        <v>0.4</v>
      </c>
      <c r="W4" s="99" t="s">
        <v>381</v>
      </c>
    </row>
    <row r="5" spans="2:26">
      <c r="B5" t="s">
        <v>432</v>
      </c>
      <c r="C5" t="s">
        <v>429</v>
      </c>
      <c r="F5" t="s">
        <v>317</v>
      </c>
      <c r="G5" s="98" t="s">
        <v>430</v>
      </c>
      <c r="H5" s="98">
        <v>0.2</v>
      </c>
      <c r="I5" s="98"/>
      <c r="K5" s="98"/>
      <c r="Q5" t="s">
        <v>433</v>
      </c>
      <c r="R5" s="98">
        <v>0.45</v>
      </c>
      <c r="S5" s="99" t="s">
        <v>363</v>
      </c>
      <c r="T5" s="98">
        <v>0.36</v>
      </c>
      <c r="U5" s="99" t="s">
        <v>378</v>
      </c>
      <c r="V5" s="98">
        <v>0.4</v>
      </c>
      <c r="W5" s="99" t="s">
        <v>381</v>
      </c>
    </row>
    <row r="6" spans="2:26">
      <c r="B6" t="s">
        <v>434</v>
      </c>
      <c r="C6" t="s">
        <v>381</v>
      </c>
      <c r="F6" t="s">
        <v>435</v>
      </c>
      <c r="G6" s="98" t="s">
        <v>365</v>
      </c>
      <c r="H6" s="98">
        <v>0.6</v>
      </c>
      <c r="I6" s="98" t="s">
        <v>436</v>
      </c>
      <c r="K6" s="98"/>
      <c r="Q6" t="s">
        <v>437</v>
      </c>
      <c r="R6" s="98">
        <v>0.4</v>
      </c>
      <c r="S6" s="99" t="s">
        <v>363</v>
      </c>
      <c r="T6" s="98">
        <v>0.36</v>
      </c>
      <c r="U6" s="99" t="s">
        <v>378</v>
      </c>
      <c r="V6" s="98">
        <v>0.4</v>
      </c>
      <c r="W6" s="99" t="s">
        <v>381</v>
      </c>
    </row>
    <row r="7" spans="2:26">
      <c r="B7" t="s">
        <v>438</v>
      </c>
      <c r="C7" t="s">
        <v>439</v>
      </c>
      <c r="G7" s="98"/>
      <c r="I7" s="98"/>
      <c r="K7" s="98"/>
      <c r="Q7" t="s">
        <v>440</v>
      </c>
      <c r="R7" s="98">
        <v>0.35</v>
      </c>
      <c r="S7" s="99" t="s">
        <v>365</v>
      </c>
      <c r="T7" s="98">
        <v>0.42</v>
      </c>
      <c r="U7" s="99" t="s">
        <v>378</v>
      </c>
      <c r="V7" s="98">
        <v>0.4</v>
      </c>
      <c r="W7" s="99" t="s">
        <v>381</v>
      </c>
    </row>
    <row r="8" spans="2:26">
      <c r="B8" t="s">
        <v>441</v>
      </c>
      <c r="C8" t="s">
        <v>442</v>
      </c>
      <c r="G8" s="98"/>
      <c r="I8" s="98"/>
      <c r="K8" s="98"/>
      <c r="Q8" t="s">
        <v>443</v>
      </c>
      <c r="R8" s="98">
        <v>0.35</v>
      </c>
      <c r="S8" s="99" t="s">
        <v>365</v>
      </c>
      <c r="T8" s="98">
        <v>0.6</v>
      </c>
      <c r="U8" s="99" t="s">
        <v>378</v>
      </c>
      <c r="V8" s="98">
        <v>0.26</v>
      </c>
      <c r="W8" s="99" t="s">
        <v>381</v>
      </c>
    </row>
    <row r="9" spans="2:26">
      <c r="B9" t="s">
        <v>444</v>
      </c>
      <c r="C9" t="s">
        <v>429</v>
      </c>
      <c r="G9" s="98"/>
      <c r="I9" s="98"/>
      <c r="K9" s="98"/>
      <c r="Q9" t="s">
        <v>445</v>
      </c>
      <c r="R9" s="98">
        <v>0.3</v>
      </c>
      <c r="S9" s="99" t="s">
        <v>365</v>
      </c>
      <c r="T9" s="98">
        <v>0.6</v>
      </c>
      <c r="U9" s="99" t="s">
        <v>378</v>
      </c>
      <c r="V9" s="98">
        <v>0.3</v>
      </c>
      <c r="W9" s="99" t="s">
        <v>381</v>
      </c>
    </row>
    <row r="10" spans="2:26">
      <c r="B10" t="s">
        <v>446</v>
      </c>
      <c r="C10" t="s">
        <v>381</v>
      </c>
    </row>
    <row r="11" spans="2:26">
      <c r="B11" t="s">
        <v>447</v>
      </c>
      <c r="C11" t="s">
        <v>381</v>
      </c>
      <c r="F11" t="s">
        <v>428</v>
      </c>
      <c r="G11" s="99" t="s">
        <v>361</v>
      </c>
      <c r="H11" s="98">
        <v>0.1</v>
      </c>
      <c r="I11" s="99" t="s">
        <v>430</v>
      </c>
      <c r="J11" s="98">
        <v>0.2</v>
      </c>
      <c r="K11" s="99" t="s">
        <v>429</v>
      </c>
    </row>
    <row r="12" spans="2:26">
      <c r="B12" t="s">
        <v>448</v>
      </c>
      <c r="C12" t="s">
        <v>439</v>
      </c>
      <c r="F12" t="s">
        <v>432</v>
      </c>
      <c r="G12" s="99" t="s">
        <v>361</v>
      </c>
      <c r="H12" s="98">
        <v>0.1</v>
      </c>
      <c r="I12" s="99" t="s">
        <v>378</v>
      </c>
      <c r="J12" s="98">
        <v>0.4</v>
      </c>
      <c r="K12" s="99" t="s">
        <v>429</v>
      </c>
      <c r="Q12" t="s">
        <v>242</v>
      </c>
      <c r="R12" t="s">
        <v>449</v>
      </c>
      <c r="S12" s="99" t="s">
        <v>195</v>
      </c>
      <c r="T12" t="s">
        <v>256</v>
      </c>
      <c r="U12" s="99" t="s">
        <v>257</v>
      </c>
      <c r="V12" t="s">
        <v>262</v>
      </c>
      <c r="W12" s="99" t="s">
        <v>243</v>
      </c>
      <c r="X12" t="s">
        <v>250</v>
      </c>
      <c r="Y12" s="99" t="s">
        <v>243</v>
      </c>
      <c r="Z12" t="s">
        <v>450</v>
      </c>
    </row>
    <row r="13" spans="2:26">
      <c r="B13" t="s">
        <v>451</v>
      </c>
      <c r="C13" t="s">
        <v>442</v>
      </c>
      <c r="F13" t="s">
        <v>434</v>
      </c>
      <c r="G13" s="99" t="s">
        <v>361</v>
      </c>
      <c r="H13" s="98">
        <v>0.1</v>
      </c>
      <c r="I13" s="99" t="s">
        <v>381</v>
      </c>
      <c r="J13" s="98">
        <v>0.6</v>
      </c>
      <c r="K13" s="99" t="s">
        <v>381</v>
      </c>
      <c r="Q13" t="s">
        <v>361</v>
      </c>
      <c r="R13" t="s">
        <v>430</v>
      </c>
      <c r="S13" t="s">
        <v>429</v>
      </c>
      <c r="T13" t="s">
        <v>271</v>
      </c>
      <c r="U13" t="s">
        <v>452</v>
      </c>
      <c r="V13" t="s">
        <v>361</v>
      </c>
      <c r="W13" s="97">
        <v>0.1</v>
      </c>
      <c r="X13" t="s">
        <v>430</v>
      </c>
      <c r="Y13" s="97">
        <v>0.2</v>
      </c>
      <c r="Z13" t="s">
        <v>429</v>
      </c>
    </row>
    <row r="14" spans="2:26">
      <c r="B14" t="s">
        <v>453</v>
      </c>
      <c r="C14" t="s">
        <v>381</v>
      </c>
      <c r="F14" t="s">
        <v>438</v>
      </c>
      <c r="G14" s="99" t="s">
        <v>361</v>
      </c>
      <c r="H14" s="98">
        <v>0.1</v>
      </c>
      <c r="I14" s="99" t="s">
        <v>385</v>
      </c>
      <c r="J14" s="98">
        <v>0.8</v>
      </c>
      <c r="K14" s="99" t="s">
        <v>454</v>
      </c>
      <c r="Q14" t="s">
        <v>361</v>
      </c>
      <c r="R14" t="s">
        <v>378</v>
      </c>
      <c r="S14" t="s">
        <v>429</v>
      </c>
      <c r="T14" t="s">
        <v>271</v>
      </c>
      <c r="U14" t="s">
        <v>452</v>
      </c>
      <c r="V14" t="s">
        <v>361</v>
      </c>
      <c r="W14" s="97">
        <v>0.1</v>
      </c>
      <c r="X14" t="s">
        <v>378</v>
      </c>
      <c r="Y14" s="97">
        <v>0.4</v>
      </c>
      <c r="Z14" t="s">
        <v>429</v>
      </c>
    </row>
    <row r="15" spans="2:26">
      <c r="B15" t="s">
        <v>455</v>
      </c>
      <c r="C15" t="s">
        <v>381</v>
      </c>
      <c r="F15" t="s">
        <v>441</v>
      </c>
      <c r="G15" s="99" t="s">
        <v>361</v>
      </c>
      <c r="H15" s="98">
        <v>0.1</v>
      </c>
      <c r="I15" s="99" t="s">
        <v>389</v>
      </c>
      <c r="J15" s="98">
        <v>1</v>
      </c>
      <c r="K15" s="99" t="s">
        <v>442</v>
      </c>
      <c r="Q15" t="s">
        <v>361</v>
      </c>
      <c r="R15" t="s">
        <v>381</v>
      </c>
      <c r="S15" t="s">
        <v>381</v>
      </c>
      <c r="T15" t="s">
        <v>271</v>
      </c>
      <c r="U15" t="s">
        <v>452</v>
      </c>
      <c r="V15" t="s">
        <v>361</v>
      </c>
      <c r="W15" s="97">
        <v>0.1</v>
      </c>
      <c r="X15" t="s">
        <v>381</v>
      </c>
      <c r="Y15" s="97">
        <v>0.6</v>
      </c>
      <c r="Z15" t="s">
        <v>381</v>
      </c>
    </row>
    <row r="16" spans="2:26">
      <c r="B16" t="s">
        <v>456</v>
      </c>
      <c r="C16" t="s">
        <v>381</v>
      </c>
      <c r="F16" t="s">
        <v>444</v>
      </c>
      <c r="G16" s="99" t="s">
        <v>361</v>
      </c>
      <c r="H16" s="98">
        <v>0.2</v>
      </c>
      <c r="I16" s="99" t="s">
        <v>430</v>
      </c>
      <c r="J16" s="98">
        <v>0.2</v>
      </c>
      <c r="K16" s="99" t="s">
        <v>429</v>
      </c>
      <c r="T16" t="s">
        <v>271</v>
      </c>
      <c r="U16" t="s">
        <v>452</v>
      </c>
    </row>
    <row r="17" spans="2:21">
      <c r="B17" t="s">
        <v>457</v>
      </c>
      <c r="C17" t="s">
        <v>439</v>
      </c>
      <c r="F17" t="s">
        <v>446</v>
      </c>
      <c r="G17" s="99" t="s">
        <v>361</v>
      </c>
      <c r="H17" s="98">
        <v>0.2</v>
      </c>
      <c r="I17" s="99" t="s">
        <v>378</v>
      </c>
      <c r="J17" s="98">
        <v>0.4</v>
      </c>
      <c r="K17" s="99" t="s">
        <v>429</v>
      </c>
      <c r="R17" s="98">
        <v>0.5</v>
      </c>
      <c r="S17" s="97">
        <v>0.5</v>
      </c>
      <c r="T17" t="s">
        <v>271</v>
      </c>
      <c r="U17" t="s">
        <v>452</v>
      </c>
    </row>
    <row r="18" spans="2:21">
      <c r="B18" t="s">
        <v>458</v>
      </c>
      <c r="C18" t="s">
        <v>442</v>
      </c>
      <c r="F18" t="s">
        <v>447</v>
      </c>
      <c r="G18" s="99" t="s">
        <v>361</v>
      </c>
      <c r="H18" s="98">
        <v>0.2</v>
      </c>
      <c r="I18" s="99" t="s">
        <v>381</v>
      </c>
      <c r="J18" s="98">
        <v>0.6</v>
      </c>
      <c r="K18" s="99" t="s">
        <v>381</v>
      </c>
      <c r="R18" s="98">
        <v>0.45</v>
      </c>
      <c r="S18" s="97">
        <v>0.35</v>
      </c>
      <c r="T18" t="s">
        <v>271</v>
      </c>
      <c r="U18" t="s">
        <v>452</v>
      </c>
    </row>
    <row r="19" spans="2:21">
      <c r="B19" t="s">
        <v>459</v>
      </c>
      <c r="C19" t="s">
        <v>381</v>
      </c>
      <c r="F19" t="s">
        <v>448</v>
      </c>
      <c r="G19" s="99" t="s">
        <v>361</v>
      </c>
      <c r="H19" s="98">
        <v>0.2</v>
      </c>
      <c r="I19" s="99" t="s">
        <v>385</v>
      </c>
      <c r="J19" s="98">
        <v>0.8</v>
      </c>
      <c r="K19" s="99" t="s">
        <v>454</v>
      </c>
      <c r="R19" s="98">
        <v>0.4</v>
      </c>
      <c r="T19" t="s">
        <v>271</v>
      </c>
      <c r="U19" t="s">
        <v>452</v>
      </c>
    </row>
    <row r="20" spans="2:21">
      <c r="B20" t="s">
        <v>460</v>
      </c>
      <c r="C20" t="s">
        <v>381</v>
      </c>
      <c r="F20" t="s">
        <v>451</v>
      </c>
      <c r="G20" s="99" t="s">
        <v>361</v>
      </c>
      <c r="H20" s="98">
        <v>0.2</v>
      </c>
      <c r="I20" s="99" t="s">
        <v>389</v>
      </c>
      <c r="J20" s="98">
        <v>1</v>
      </c>
      <c r="K20" s="99" t="s">
        <v>442</v>
      </c>
      <c r="R20" s="98">
        <v>0.35</v>
      </c>
      <c r="T20" t="s">
        <v>271</v>
      </c>
      <c r="U20" t="s">
        <v>452</v>
      </c>
    </row>
    <row r="21" spans="2:21">
      <c r="B21" t="s">
        <v>461</v>
      </c>
      <c r="C21" t="s">
        <v>439</v>
      </c>
      <c r="F21" t="s">
        <v>453</v>
      </c>
      <c r="G21" s="99" t="s">
        <v>363</v>
      </c>
      <c r="H21" s="98">
        <v>0.3</v>
      </c>
      <c r="I21" s="99" t="s">
        <v>430</v>
      </c>
      <c r="J21" s="98">
        <v>0.2</v>
      </c>
      <c r="K21" s="99" t="s">
        <v>429</v>
      </c>
      <c r="R21" s="98">
        <v>0.35</v>
      </c>
      <c r="T21" t="s">
        <v>271</v>
      </c>
      <c r="U21" t="s">
        <v>452</v>
      </c>
    </row>
    <row r="22" spans="2:21">
      <c r="B22" t="s">
        <v>462</v>
      </c>
      <c r="C22" t="s">
        <v>439</v>
      </c>
      <c r="F22" t="s">
        <v>455</v>
      </c>
      <c r="G22" s="99" t="s">
        <v>363</v>
      </c>
      <c r="H22" s="98">
        <v>0.3</v>
      </c>
      <c r="I22" s="99" t="s">
        <v>378</v>
      </c>
      <c r="J22" s="98">
        <v>0.4</v>
      </c>
      <c r="K22" s="99" t="s">
        <v>381</v>
      </c>
      <c r="R22" s="98">
        <v>0.3</v>
      </c>
      <c r="T22" t="s">
        <v>271</v>
      </c>
      <c r="U22" t="s">
        <v>452</v>
      </c>
    </row>
    <row r="23" spans="2:21">
      <c r="B23" t="s">
        <v>463</v>
      </c>
      <c r="C23" t="s">
        <v>442</v>
      </c>
      <c r="F23" t="s">
        <v>456</v>
      </c>
      <c r="G23" s="99" t="s">
        <v>363</v>
      </c>
      <c r="H23" s="98">
        <v>0.3</v>
      </c>
      <c r="I23" s="99" t="s">
        <v>381</v>
      </c>
      <c r="J23" s="98">
        <v>0.6</v>
      </c>
      <c r="K23" s="99" t="s">
        <v>381</v>
      </c>
      <c r="T23" t="s">
        <v>271</v>
      </c>
      <c r="U23" t="s">
        <v>452</v>
      </c>
    </row>
    <row r="24" spans="2:21">
      <c r="B24" t="s">
        <v>464</v>
      </c>
      <c r="C24" t="s">
        <v>439</v>
      </c>
      <c r="F24" t="s">
        <v>457</v>
      </c>
      <c r="G24" s="99" t="s">
        <v>363</v>
      </c>
      <c r="H24" s="98">
        <v>0.3</v>
      </c>
      <c r="I24" s="99" t="s">
        <v>385</v>
      </c>
      <c r="J24" s="98">
        <v>0.8</v>
      </c>
      <c r="K24" s="99" t="s">
        <v>454</v>
      </c>
      <c r="T24" t="s">
        <v>271</v>
      </c>
      <c r="U24" t="s">
        <v>452</v>
      </c>
    </row>
    <row r="25" spans="2:21">
      <c r="B25" t="s">
        <v>465</v>
      </c>
      <c r="C25" t="s">
        <v>439</v>
      </c>
      <c r="F25" t="s">
        <v>458</v>
      </c>
      <c r="G25" s="99" t="s">
        <v>363</v>
      </c>
      <c r="H25" s="98">
        <v>0.3</v>
      </c>
      <c r="I25" s="99" t="s">
        <v>389</v>
      </c>
      <c r="J25" s="98">
        <v>1</v>
      </c>
      <c r="K25" s="99" t="s">
        <v>442</v>
      </c>
    </row>
    <row r="26" spans="2:21">
      <c r="B26" t="s">
        <v>466</v>
      </c>
      <c r="C26" t="s">
        <v>439</v>
      </c>
      <c r="F26" t="s">
        <v>459</v>
      </c>
      <c r="G26" s="99" t="s">
        <v>363</v>
      </c>
      <c r="H26" s="98">
        <v>0.4</v>
      </c>
      <c r="I26" s="99" t="s">
        <v>430</v>
      </c>
      <c r="J26" s="98">
        <v>0.2</v>
      </c>
      <c r="K26" s="99" t="s">
        <v>429</v>
      </c>
    </row>
    <row r="27" spans="2:21">
      <c r="B27" t="s">
        <v>467</v>
      </c>
      <c r="C27" t="s">
        <v>439</v>
      </c>
      <c r="F27" t="s">
        <v>460</v>
      </c>
      <c r="G27" s="99" t="s">
        <v>363</v>
      </c>
      <c r="H27" s="98">
        <v>0.4</v>
      </c>
      <c r="I27" s="99" t="s">
        <v>378</v>
      </c>
      <c r="J27" s="98">
        <v>0.4</v>
      </c>
      <c r="K27" s="99" t="s">
        <v>381</v>
      </c>
    </row>
    <row r="28" spans="2:21">
      <c r="B28" t="s">
        <v>468</v>
      </c>
      <c r="C28" t="s">
        <v>442</v>
      </c>
      <c r="F28" t="s">
        <v>461</v>
      </c>
      <c r="G28" s="99" t="s">
        <v>363</v>
      </c>
      <c r="H28" s="98">
        <v>0.4</v>
      </c>
      <c r="I28" s="99" t="s">
        <v>381</v>
      </c>
      <c r="J28" s="98">
        <v>0.6</v>
      </c>
      <c r="K28" s="99" t="s">
        <v>381</v>
      </c>
    </row>
    <row r="29" spans="2:21">
      <c r="F29" t="s">
        <v>462</v>
      </c>
      <c r="G29" s="99" t="s">
        <v>363</v>
      </c>
      <c r="H29" s="98">
        <v>0.4</v>
      </c>
      <c r="I29" s="99" t="s">
        <v>385</v>
      </c>
      <c r="J29" s="98">
        <v>0.8</v>
      </c>
      <c r="K29" s="99" t="s">
        <v>454</v>
      </c>
    </row>
    <row r="30" spans="2:21">
      <c r="F30" t="s">
        <v>463</v>
      </c>
      <c r="G30" s="99" t="s">
        <v>363</v>
      </c>
      <c r="H30" s="98">
        <v>0.4</v>
      </c>
      <c r="I30" s="99" t="s">
        <v>389</v>
      </c>
      <c r="J30" s="98">
        <v>1</v>
      </c>
      <c r="K30" s="99" t="s">
        <v>442</v>
      </c>
    </row>
    <row r="31" spans="2:21">
      <c r="F31" t="s">
        <v>469</v>
      </c>
      <c r="G31" s="99" t="s">
        <v>365</v>
      </c>
      <c r="H31" s="98">
        <v>0.5</v>
      </c>
      <c r="I31" s="99" t="s">
        <v>430</v>
      </c>
      <c r="J31" s="98">
        <v>0.2</v>
      </c>
      <c r="K31" s="99" t="s">
        <v>381</v>
      </c>
    </row>
    <row r="32" spans="2:21">
      <c r="F32" t="s">
        <v>470</v>
      </c>
      <c r="G32" s="99" t="s">
        <v>365</v>
      </c>
      <c r="H32" s="98">
        <v>0.5</v>
      </c>
      <c r="I32" s="99" t="s">
        <v>378</v>
      </c>
      <c r="J32" s="98">
        <v>0.4</v>
      </c>
      <c r="K32" s="99" t="s">
        <v>381</v>
      </c>
    </row>
    <row r="33" spans="6:11">
      <c r="F33" t="s">
        <v>471</v>
      </c>
      <c r="G33" s="99" t="s">
        <v>365</v>
      </c>
      <c r="H33" s="98">
        <v>0.5</v>
      </c>
      <c r="I33" s="99" t="s">
        <v>381</v>
      </c>
      <c r="J33" s="98">
        <v>0.6</v>
      </c>
      <c r="K33" s="99" t="s">
        <v>381</v>
      </c>
    </row>
    <row r="34" spans="6:11">
      <c r="F34" t="s">
        <v>472</v>
      </c>
      <c r="G34" s="99" t="s">
        <v>365</v>
      </c>
      <c r="H34" s="98">
        <v>0.5</v>
      </c>
      <c r="I34" s="99" t="s">
        <v>385</v>
      </c>
      <c r="J34" s="98">
        <v>0.8</v>
      </c>
      <c r="K34" s="99" t="s">
        <v>454</v>
      </c>
    </row>
    <row r="35" spans="6:11">
      <c r="F35" t="s">
        <v>473</v>
      </c>
      <c r="G35" s="99" t="s">
        <v>365</v>
      </c>
      <c r="H35" s="98">
        <v>0.5</v>
      </c>
      <c r="I35" s="99" t="s">
        <v>389</v>
      </c>
      <c r="J35" s="98">
        <v>1</v>
      </c>
      <c r="K35" s="99" t="s">
        <v>442</v>
      </c>
    </row>
    <row r="37" spans="6:11" ht="43.15">
      <c r="G37" s="100" t="s">
        <v>474</v>
      </c>
    </row>
    <row r="38" spans="6:11" ht="100.9">
      <c r="G38" s="100" t="s">
        <v>475</v>
      </c>
    </row>
    <row r="39" spans="6:11" ht="72">
      <c r="G39" s="100" t="s">
        <v>476</v>
      </c>
    </row>
    <row r="40" spans="6:11" ht="57.6">
      <c r="G40" s="100" t="s">
        <v>477</v>
      </c>
    </row>
    <row r="41" spans="6:11" ht="72">
      <c r="G41" s="100" t="s">
        <v>478</v>
      </c>
    </row>
    <row r="42" spans="6:11" ht="43.15">
      <c r="G42" s="100" t="s">
        <v>479</v>
      </c>
    </row>
    <row r="43" spans="6:11" ht="100.9">
      <c r="G43" s="100" t="s">
        <v>480</v>
      </c>
    </row>
    <row r="44" spans="6:11" ht="72">
      <c r="G44" s="100" t="s">
        <v>481</v>
      </c>
    </row>
    <row r="45" spans="6:11" ht="57.6">
      <c r="G45" s="100" t="s">
        <v>482</v>
      </c>
    </row>
    <row r="46" spans="6:11" ht="72">
      <c r="G46" s="100" t="s">
        <v>483</v>
      </c>
    </row>
    <row r="47" spans="6:11" ht="43.15">
      <c r="G47" s="100" t="s">
        <v>484</v>
      </c>
    </row>
    <row r="48" spans="6:11" ht="100.9">
      <c r="G48" s="100" t="s">
        <v>485</v>
      </c>
    </row>
    <row r="49" spans="7:7" ht="72">
      <c r="G49" s="100" t="s">
        <v>486</v>
      </c>
    </row>
    <row r="50" spans="7:7" ht="57.6">
      <c r="G50" s="100" t="s">
        <v>487</v>
      </c>
    </row>
    <row r="51" spans="7:7" ht="72">
      <c r="G51" s="100" t="s">
        <v>488</v>
      </c>
    </row>
    <row r="52" spans="7:7" ht="43.15">
      <c r="G52" s="100" t="s">
        <v>489</v>
      </c>
    </row>
    <row r="53" spans="7:7" ht="100.9">
      <c r="G53" s="100" t="s">
        <v>490</v>
      </c>
    </row>
    <row r="54" spans="7:7" ht="72">
      <c r="G54" s="100" t="s">
        <v>491</v>
      </c>
    </row>
    <row r="55" spans="7:7" ht="57.6">
      <c r="G55" s="100" t="s">
        <v>492</v>
      </c>
    </row>
    <row r="56" spans="7:7" ht="72">
      <c r="G56" s="100" t="s">
        <v>493</v>
      </c>
    </row>
    <row r="57" spans="7:7" ht="43.15">
      <c r="G57" s="100" t="s">
        <v>494</v>
      </c>
    </row>
    <row r="58" spans="7:7" ht="100.9">
      <c r="G58" s="100" t="s">
        <v>495</v>
      </c>
    </row>
    <row r="59" spans="7:7" ht="72">
      <c r="G59" s="100" t="s">
        <v>496</v>
      </c>
    </row>
    <row r="60" spans="7:7" ht="57.6">
      <c r="G60" s="100" t="s">
        <v>497</v>
      </c>
    </row>
    <row r="61" spans="7:7" ht="72">
      <c r="G61" s="100" t="s">
        <v>498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K31"/>
  <sheetViews>
    <sheetView workbookViewId="0">
      <selection activeCell="B10" sqref="B10"/>
    </sheetView>
  </sheetViews>
  <sheetFormatPr defaultColWidth="11.42578125" defaultRowHeight="14.4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499</v>
      </c>
      <c r="C2" s="3" t="s">
        <v>500</v>
      </c>
      <c r="D2" s="3" t="s">
        <v>501</v>
      </c>
      <c r="E2" s="5" t="s">
        <v>502</v>
      </c>
      <c r="F2" s="3" t="s">
        <v>503</v>
      </c>
      <c r="G2" s="3" t="s">
        <v>504</v>
      </c>
      <c r="H2" s="3" t="s">
        <v>505</v>
      </c>
      <c r="I2" s="3" t="s">
        <v>506</v>
      </c>
      <c r="J2" s="3" t="s">
        <v>507</v>
      </c>
      <c r="K2" s="3" t="s">
        <v>508</v>
      </c>
    </row>
    <row r="3" spans="2:11" ht="28.9">
      <c r="B3" t="s">
        <v>509</v>
      </c>
      <c r="C3" s="68" t="s">
        <v>268</v>
      </c>
      <c r="D3" s="4" t="s">
        <v>377</v>
      </c>
      <c r="E3" t="s">
        <v>271</v>
      </c>
      <c r="F3" t="s">
        <v>452</v>
      </c>
      <c r="G3" t="s">
        <v>273</v>
      </c>
      <c r="H3" t="s">
        <v>274</v>
      </c>
      <c r="I3" t="s">
        <v>275</v>
      </c>
      <c r="J3" t="s">
        <v>510</v>
      </c>
      <c r="K3" t="s">
        <v>337</v>
      </c>
    </row>
    <row r="4" spans="2:11" ht="72">
      <c r="B4" s="110" t="s">
        <v>296</v>
      </c>
      <c r="C4" t="s">
        <v>511</v>
      </c>
      <c r="D4" s="4" t="s">
        <v>380</v>
      </c>
      <c r="E4" t="s">
        <v>317</v>
      </c>
      <c r="F4" t="s">
        <v>272</v>
      </c>
      <c r="G4" t="s">
        <v>282</v>
      </c>
      <c r="H4" t="s">
        <v>294</v>
      </c>
      <c r="I4" t="s">
        <v>512</v>
      </c>
      <c r="J4" t="s">
        <v>280</v>
      </c>
      <c r="K4" t="s">
        <v>276</v>
      </c>
    </row>
    <row r="5" spans="2:11" ht="57.6">
      <c r="B5" s="110" t="s">
        <v>397</v>
      </c>
      <c r="C5" t="s">
        <v>310</v>
      </c>
      <c r="D5" s="4" t="s">
        <v>384</v>
      </c>
      <c r="E5" t="s">
        <v>435</v>
      </c>
      <c r="K5" t="s">
        <v>513</v>
      </c>
    </row>
    <row r="6" spans="2:11" ht="43.15">
      <c r="B6" s="110" t="s">
        <v>417</v>
      </c>
      <c r="C6" t="s">
        <v>289</v>
      </c>
      <c r="D6" s="4" t="s">
        <v>388</v>
      </c>
      <c r="K6" t="s">
        <v>514</v>
      </c>
    </row>
    <row r="7" spans="2:11" ht="43.15">
      <c r="B7" s="110" t="s">
        <v>264</v>
      </c>
      <c r="C7" t="s">
        <v>515</v>
      </c>
      <c r="D7" s="69" t="s">
        <v>392</v>
      </c>
    </row>
    <row r="8" spans="2:11" ht="28.9">
      <c r="B8" s="110" t="s">
        <v>306</v>
      </c>
      <c r="C8" t="s">
        <v>322</v>
      </c>
      <c r="D8" s="4" t="s">
        <v>393</v>
      </c>
    </row>
    <row r="9" spans="2:11" ht="28.9">
      <c r="B9" s="110" t="s">
        <v>330</v>
      </c>
      <c r="C9" t="s">
        <v>516</v>
      </c>
      <c r="D9" s="4" t="s">
        <v>394</v>
      </c>
    </row>
    <row r="10" spans="2:11" ht="28.9">
      <c r="C10" t="s">
        <v>334</v>
      </c>
      <c r="D10" s="4" t="s">
        <v>395</v>
      </c>
    </row>
    <row r="11" spans="2:11" ht="28.9">
      <c r="D11" s="4" t="s">
        <v>300</v>
      </c>
    </row>
    <row r="12" spans="2:11" ht="28.9">
      <c r="D12" s="4" t="s">
        <v>396</v>
      </c>
    </row>
    <row r="13" spans="2:11" ht="28.9">
      <c r="D13" s="104" t="s">
        <v>398</v>
      </c>
    </row>
    <row r="14" spans="2:11" ht="28.9">
      <c r="D14" s="104" t="s">
        <v>399</v>
      </c>
    </row>
    <row r="15" spans="2:11" ht="28.9">
      <c r="D15" s="104" t="s">
        <v>400</v>
      </c>
    </row>
    <row r="16" spans="2:11" ht="28.9">
      <c r="D16" s="104" t="s">
        <v>401</v>
      </c>
    </row>
    <row r="17" spans="4:4" ht="28.9">
      <c r="D17" s="104" t="s">
        <v>402</v>
      </c>
    </row>
    <row r="18" spans="4:4" ht="43.15">
      <c r="D18" s="68" t="s">
        <v>517</v>
      </c>
    </row>
    <row r="19" spans="4:4" ht="57.6">
      <c r="D19" s="68" t="s">
        <v>518</v>
      </c>
    </row>
    <row r="20" spans="4:4" ht="28.9">
      <c r="D20" s="100" t="s">
        <v>404</v>
      </c>
    </row>
    <row r="21" spans="4:4" ht="28.9">
      <c r="D21" s="100" t="s">
        <v>519</v>
      </c>
    </row>
    <row r="22" spans="4:4" ht="28.9">
      <c r="D22" s="100" t="s">
        <v>520</v>
      </c>
    </row>
    <row r="23" spans="4:4" ht="28.9">
      <c r="D23" s="100" t="s">
        <v>269</v>
      </c>
    </row>
    <row r="24" spans="4:4" ht="43.15">
      <c r="D24" s="100" t="s">
        <v>521</v>
      </c>
    </row>
    <row r="25" spans="4:4" ht="43.15">
      <c r="D25" s="100" t="s">
        <v>311</v>
      </c>
    </row>
    <row r="26" spans="4:4" ht="57.6">
      <c r="D26" s="100" t="s">
        <v>421</v>
      </c>
    </row>
    <row r="27" spans="4:4" ht="43.15">
      <c r="D27" s="100" t="s">
        <v>522</v>
      </c>
    </row>
    <row r="28" spans="4:4" ht="43.15">
      <c r="D28" s="100" t="s">
        <v>523</v>
      </c>
    </row>
    <row r="29" spans="4:4" ht="43.15">
      <c r="D29" s="100" t="s">
        <v>335</v>
      </c>
    </row>
    <row r="30" spans="4:4" ht="43.15">
      <c r="D30" s="100" t="s">
        <v>524</v>
      </c>
    </row>
    <row r="31" spans="4:4" ht="43.15">
      <c r="D31" s="100" t="s">
        <v>525</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249977111117893"/>
  </sheetPr>
  <dimension ref="A1:K17"/>
  <sheetViews>
    <sheetView workbookViewId="0">
      <selection activeCell="A6" sqref="A6"/>
    </sheetView>
  </sheetViews>
  <sheetFormatPr defaultColWidth="14.28515625" defaultRowHeight="13.9"/>
  <cols>
    <col min="1" max="2" width="14.28515625" style="31"/>
    <col min="3" max="3" width="17" style="31" customWidth="1"/>
    <col min="4" max="4" width="14.28515625" style="31"/>
    <col min="5" max="5" width="46" style="31" customWidth="1"/>
    <col min="6" max="16384" width="14.28515625" style="31"/>
  </cols>
  <sheetData>
    <row r="1" spans="1:11" ht="24" customHeight="1" thickBot="1">
      <c r="B1" s="466" t="s">
        <v>526</v>
      </c>
      <c r="C1" s="467"/>
      <c r="D1" s="467"/>
      <c r="E1" s="467"/>
      <c r="F1" s="468"/>
    </row>
    <row r="2" spans="1:11" ht="16.149999999999999" thickBot="1">
      <c r="B2" s="32"/>
      <c r="C2" s="32"/>
      <c r="D2" s="32"/>
      <c r="E2" s="32"/>
      <c r="F2" s="32"/>
      <c r="I2" s="105"/>
      <c r="J2" s="116" t="s">
        <v>452</v>
      </c>
      <c r="K2" s="116" t="s">
        <v>272</v>
      </c>
    </row>
    <row r="3" spans="1:11" ht="15.6">
      <c r="A3" s="230"/>
      <c r="B3" s="469" t="s">
        <v>527</v>
      </c>
      <c r="C3" s="470"/>
      <c r="D3" s="470"/>
      <c r="E3" s="237" t="s">
        <v>528</v>
      </c>
      <c r="F3" s="238" t="s">
        <v>529</v>
      </c>
      <c r="I3" s="115" t="s">
        <v>271</v>
      </c>
      <c r="J3" s="107">
        <v>0.5</v>
      </c>
      <c r="K3" s="107">
        <v>0.45</v>
      </c>
    </row>
    <row r="4" spans="1:11" ht="31.15">
      <c r="A4" s="105"/>
      <c r="B4" s="471" t="s">
        <v>530</v>
      </c>
      <c r="C4" s="471" t="s">
        <v>256</v>
      </c>
      <c r="D4" s="212" t="s">
        <v>271</v>
      </c>
      <c r="E4" s="33" t="s">
        <v>531</v>
      </c>
      <c r="F4" s="251">
        <v>0.25</v>
      </c>
      <c r="I4" s="116" t="s">
        <v>317</v>
      </c>
      <c r="J4" s="107">
        <v>0.4</v>
      </c>
      <c r="K4" s="107">
        <v>0.35</v>
      </c>
    </row>
    <row r="5" spans="1:11" ht="46.9">
      <c r="A5" s="105"/>
      <c r="B5" s="471"/>
      <c r="C5" s="471"/>
      <c r="D5" s="212" t="s">
        <v>317</v>
      </c>
      <c r="E5" s="33" t="s">
        <v>532</v>
      </c>
      <c r="F5" s="252">
        <v>0.15</v>
      </c>
      <c r="I5" s="116" t="s">
        <v>435</v>
      </c>
      <c r="J5" s="107">
        <v>0.35</v>
      </c>
      <c r="K5" s="107">
        <v>0.3</v>
      </c>
    </row>
    <row r="6" spans="1:11" ht="46.9">
      <c r="A6" s="105"/>
      <c r="B6" s="471"/>
      <c r="C6" s="471"/>
      <c r="D6" s="212" t="s">
        <v>435</v>
      </c>
      <c r="E6" s="33" t="s">
        <v>533</v>
      </c>
      <c r="F6" s="252">
        <v>0.1</v>
      </c>
    </row>
    <row r="7" spans="1:11" ht="62.45">
      <c r="A7" s="105"/>
      <c r="B7" s="471"/>
      <c r="C7" s="471" t="s">
        <v>257</v>
      </c>
      <c r="D7" s="212" t="s">
        <v>452</v>
      </c>
      <c r="E7" s="33" t="s">
        <v>534</v>
      </c>
      <c r="F7" s="252">
        <v>0.25</v>
      </c>
      <c r="G7" s="106"/>
    </row>
    <row r="8" spans="1:11" ht="31.15">
      <c r="A8" s="105"/>
      <c r="B8" s="471"/>
      <c r="C8" s="471"/>
      <c r="D8" s="212" t="s">
        <v>272</v>
      </c>
      <c r="E8" s="33" t="s">
        <v>535</v>
      </c>
      <c r="F8" s="252">
        <v>0.2</v>
      </c>
      <c r="G8" s="106"/>
    </row>
    <row r="9" spans="1:11" ht="46.9">
      <c r="A9" s="105"/>
      <c r="B9" s="471" t="s">
        <v>536</v>
      </c>
      <c r="C9" s="471" t="s">
        <v>259</v>
      </c>
      <c r="D9" s="212" t="s">
        <v>273</v>
      </c>
      <c r="E9" s="33" t="s">
        <v>537</v>
      </c>
      <c r="F9" s="253" t="s">
        <v>538</v>
      </c>
    </row>
    <row r="10" spans="1:11" ht="46.9">
      <c r="A10" s="105"/>
      <c r="B10" s="471"/>
      <c r="C10" s="471"/>
      <c r="D10" s="212" t="s">
        <v>539</v>
      </c>
      <c r="E10" s="33" t="s">
        <v>540</v>
      </c>
      <c r="F10" s="253" t="s">
        <v>538</v>
      </c>
    </row>
    <row r="11" spans="1:11" ht="46.9">
      <c r="A11" s="105"/>
      <c r="B11" s="471"/>
      <c r="C11" s="471" t="s">
        <v>260</v>
      </c>
      <c r="D11" s="212" t="s">
        <v>274</v>
      </c>
      <c r="E11" s="33" t="s">
        <v>541</v>
      </c>
      <c r="F11" s="253" t="s">
        <v>538</v>
      </c>
    </row>
    <row r="12" spans="1:11" ht="46.9">
      <c r="A12" s="105"/>
      <c r="B12" s="471"/>
      <c r="C12" s="471"/>
      <c r="D12" s="212" t="s">
        <v>294</v>
      </c>
      <c r="E12" s="33" t="s">
        <v>542</v>
      </c>
      <c r="F12" s="253" t="s">
        <v>538</v>
      </c>
    </row>
    <row r="13" spans="1:11" ht="31.15">
      <c r="A13" s="105"/>
      <c r="B13" s="471"/>
      <c r="C13" s="471" t="s">
        <v>261</v>
      </c>
      <c r="D13" s="212" t="s">
        <v>275</v>
      </c>
      <c r="E13" s="33" t="s">
        <v>543</v>
      </c>
      <c r="F13" s="253" t="s">
        <v>538</v>
      </c>
    </row>
    <row r="14" spans="1:11" ht="15.6">
      <c r="A14" s="105"/>
      <c r="B14" s="471"/>
      <c r="C14" s="471"/>
      <c r="D14" s="212" t="s">
        <v>512</v>
      </c>
      <c r="E14" s="33" t="s">
        <v>544</v>
      </c>
      <c r="F14" s="253" t="s">
        <v>538</v>
      </c>
    </row>
    <row r="15" spans="1:11" ht="49.5" customHeight="1">
      <c r="A15" s="105"/>
      <c r="B15" s="465" t="s">
        <v>545</v>
      </c>
      <c r="C15" s="465"/>
      <c r="D15" s="465"/>
      <c r="E15" s="465"/>
      <c r="F15" s="465"/>
    </row>
    <row r="16" spans="1:11" ht="27" customHeight="1">
      <c r="A16" s="105"/>
      <c r="B16" s="254"/>
      <c r="C16" s="105"/>
      <c r="D16" s="105"/>
      <c r="E16" s="105"/>
      <c r="F16" s="105"/>
    </row>
    <row r="17" spans="1:6">
      <c r="A17" s="105"/>
      <c r="B17" s="105"/>
      <c r="C17" s="105"/>
      <c r="D17" s="105"/>
      <c r="E17" s="105"/>
      <c r="F17" s="105"/>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A3:AU63"/>
  <sheetViews>
    <sheetView topLeftCell="E1" zoomScale="93" zoomScaleNormal="93" workbookViewId="0">
      <selection activeCell="AT28" sqref="AT28:AU35"/>
    </sheetView>
  </sheetViews>
  <sheetFormatPr defaultColWidth="11.42578125" defaultRowHeight="14.4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2.28515625" style="6" customWidth="1"/>
    <col min="36" max="37" width="1.5703125" style="6" hidden="1" customWidth="1"/>
    <col min="38" max="38" width="8.42578125" style="6" hidden="1"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3" spans="1:47">
      <c r="A3" s="229"/>
      <c r="B3" s="229"/>
      <c r="C3" s="229"/>
      <c r="D3" s="229"/>
      <c r="E3" s="229"/>
      <c r="F3" s="229"/>
    </row>
    <row r="4" spans="1:47" ht="72">
      <c r="A4" s="248"/>
      <c r="B4" s="249" t="s">
        <v>546</v>
      </c>
      <c r="C4" s="249"/>
      <c r="D4" s="249"/>
      <c r="E4" s="249"/>
      <c r="F4" s="250"/>
      <c r="G4" s="213"/>
      <c r="H4" s="213"/>
      <c r="I4" s="213"/>
      <c r="J4" s="472" t="s">
        <v>181</v>
      </c>
      <c r="K4" s="472"/>
      <c r="L4" s="472"/>
      <c r="M4" s="472"/>
      <c r="N4" s="472"/>
      <c r="O4" s="472"/>
      <c r="P4" s="472"/>
      <c r="Q4" s="472"/>
      <c r="R4" s="472"/>
      <c r="S4" s="472"/>
      <c r="T4" s="472"/>
      <c r="U4" s="472"/>
      <c r="V4" s="472"/>
      <c r="W4" s="472"/>
      <c r="X4" s="472"/>
      <c r="Y4" s="472"/>
      <c r="Z4" s="472"/>
      <c r="AA4" s="472"/>
      <c r="AB4" s="472"/>
      <c r="AC4" s="472"/>
      <c r="AD4" s="472"/>
      <c r="AE4" s="472"/>
      <c r="AF4" s="472"/>
      <c r="AG4" s="472"/>
      <c r="AH4" s="472"/>
      <c r="AI4" s="472"/>
      <c r="AJ4" s="472"/>
      <c r="AK4" s="472"/>
      <c r="AL4" s="472"/>
      <c r="AT4" s="489" t="s">
        <v>215</v>
      </c>
      <c r="AU4" s="489"/>
    </row>
    <row r="5" spans="1:47" ht="18">
      <c r="A5" s="248"/>
      <c r="B5" s="249"/>
      <c r="C5" s="249"/>
      <c r="D5" s="249"/>
      <c r="E5" s="249"/>
      <c r="F5" s="249"/>
      <c r="G5" s="213"/>
      <c r="H5" s="213"/>
      <c r="I5" s="213"/>
      <c r="J5" s="472"/>
      <c r="K5" s="472"/>
      <c r="L5" s="472"/>
      <c r="M5" s="472"/>
      <c r="N5" s="472"/>
      <c r="O5" s="472"/>
      <c r="P5" s="472"/>
      <c r="Q5" s="472"/>
      <c r="R5" s="472"/>
      <c r="S5" s="472"/>
      <c r="T5" s="472"/>
      <c r="U5" s="472"/>
      <c r="V5" s="472"/>
      <c r="W5" s="472"/>
      <c r="X5" s="472"/>
      <c r="Y5" s="472"/>
      <c r="Z5" s="472"/>
      <c r="AA5" s="472"/>
      <c r="AB5" s="472"/>
      <c r="AC5" s="472"/>
      <c r="AD5" s="472"/>
      <c r="AE5" s="472"/>
      <c r="AF5" s="472"/>
      <c r="AG5" s="472"/>
      <c r="AH5" s="472"/>
      <c r="AI5" s="472"/>
      <c r="AJ5" s="472"/>
      <c r="AK5" s="472"/>
      <c r="AL5" s="472"/>
      <c r="AT5" s="489"/>
      <c r="AU5" s="489"/>
    </row>
    <row r="6" spans="1:47" ht="18">
      <c r="A6" s="248"/>
      <c r="B6" s="249"/>
      <c r="C6" s="249"/>
      <c r="D6" s="249"/>
      <c r="E6" s="249"/>
      <c r="F6" s="249"/>
      <c r="G6" s="213"/>
      <c r="H6" s="213"/>
      <c r="I6" s="213"/>
      <c r="J6" s="472"/>
      <c r="K6" s="472"/>
      <c r="L6" s="472"/>
      <c r="M6" s="472"/>
      <c r="N6" s="472"/>
      <c r="O6" s="472"/>
      <c r="P6" s="472"/>
      <c r="Q6" s="472"/>
      <c r="R6" s="472"/>
      <c r="S6" s="472"/>
      <c r="T6" s="472"/>
      <c r="U6" s="472"/>
      <c r="V6" s="472"/>
      <c r="W6" s="472"/>
      <c r="X6" s="472"/>
      <c r="Y6" s="472"/>
      <c r="Z6" s="472"/>
      <c r="AA6" s="472"/>
      <c r="AB6" s="472"/>
      <c r="AC6" s="472"/>
      <c r="AD6" s="472"/>
      <c r="AE6" s="472"/>
      <c r="AF6" s="472"/>
      <c r="AG6" s="472"/>
      <c r="AH6" s="472"/>
      <c r="AI6" s="472"/>
      <c r="AJ6" s="472"/>
      <c r="AK6" s="472"/>
      <c r="AL6" s="472"/>
      <c r="AT6" s="489"/>
      <c r="AU6" s="489"/>
    </row>
    <row r="7" spans="1:47" ht="15" thickBot="1">
      <c r="A7" s="248"/>
      <c r="B7" s="248"/>
      <c r="C7" s="248"/>
      <c r="D7" s="248"/>
      <c r="E7" s="248"/>
      <c r="F7" s="248"/>
    </row>
    <row r="8" spans="1:47" ht="15.6">
      <c r="A8" s="248"/>
      <c r="B8" s="490" t="s">
        <v>360</v>
      </c>
      <c r="C8" s="490"/>
      <c r="D8" s="490"/>
      <c r="E8" s="493" t="s">
        <v>547</v>
      </c>
      <c r="F8" s="494"/>
      <c r="G8" s="483"/>
      <c r="H8" s="483"/>
      <c r="I8" s="495"/>
      <c r="J8" s="34" t="s">
        <v>548</v>
      </c>
      <c r="K8" s="35" t="s">
        <v>548</v>
      </c>
      <c r="L8" s="35" t="s">
        <v>548</v>
      </c>
      <c r="M8" s="35" t="s">
        <v>548</v>
      </c>
      <c r="N8" s="35" t="s">
        <v>548</v>
      </c>
      <c r="O8" s="36" t="s">
        <v>548</v>
      </c>
      <c r="P8" s="34" t="s">
        <v>548</v>
      </c>
      <c r="Q8" s="35" t="s">
        <v>548</v>
      </c>
      <c r="R8" s="35" t="s">
        <v>548</v>
      </c>
      <c r="S8" s="35" t="s">
        <v>548</v>
      </c>
      <c r="T8" s="35" t="s">
        <v>548</v>
      </c>
      <c r="U8" s="36" t="s">
        <v>548</v>
      </c>
      <c r="V8" s="34" t="s">
        <v>548</v>
      </c>
      <c r="W8" s="35" t="s">
        <v>548</v>
      </c>
      <c r="X8" s="35" t="s">
        <v>548</v>
      </c>
      <c r="Y8" s="35" t="s">
        <v>548</v>
      </c>
      <c r="Z8" s="35" t="s">
        <v>548</v>
      </c>
      <c r="AA8" s="36" t="s">
        <v>548</v>
      </c>
      <c r="AB8" s="34" t="s">
        <v>548</v>
      </c>
      <c r="AC8" s="35" t="s">
        <v>548</v>
      </c>
      <c r="AD8" s="35" t="s">
        <v>548</v>
      </c>
      <c r="AE8" s="35" t="s">
        <v>548</v>
      </c>
      <c r="AF8" s="35" t="s">
        <v>548</v>
      </c>
      <c r="AG8" s="36" t="s">
        <v>548</v>
      </c>
      <c r="AH8" s="37" t="s">
        <v>548</v>
      </c>
      <c r="AI8" s="38" t="s">
        <v>548</v>
      </c>
      <c r="AJ8" s="38" t="s">
        <v>548</v>
      </c>
      <c r="AK8" s="38" t="s">
        <v>548</v>
      </c>
      <c r="AL8" s="38" t="s">
        <v>548</v>
      </c>
      <c r="AN8" s="473" t="s">
        <v>442</v>
      </c>
      <c r="AO8" s="474"/>
      <c r="AP8" s="474"/>
      <c r="AQ8" s="474"/>
      <c r="AR8" s="474"/>
      <c r="AS8" s="475"/>
      <c r="AT8" s="498" t="s">
        <v>549</v>
      </c>
      <c r="AU8" s="498"/>
    </row>
    <row r="9" spans="1:47" ht="15.6">
      <c r="A9" s="248"/>
      <c r="B9" s="490"/>
      <c r="C9" s="490"/>
      <c r="D9" s="490"/>
      <c r="E9" s="494"/>
      <c r="F9" s="494"/>
      <c r="G9" s="485"/>
      <c r="H9" s="485"/>
      <c r="I9" s="496"/>
      <c r="J9" s="39" t="s">
        <v>548</v>
      </c>
      <c r="K9" s="40" t="s">
        <v>548</v>
      </c>
      <c r="L9" s="40" t="s">
        <v>548</v>
      </c>
      <c r="M9" s="40" t="s">
        <v>548</v>
      </c>
      <c r="N9" s="40" t="s">
        <v>548</v>
      </c>
      <c r="O9" s="41" t="s">
        <v>548</v>
      </c>
      <c r="P9" s="39" t="s">
        <v>548</v>
      </c>
      <c r="Q9" s="40" t="s">
        <v>548</v>
      </c>
      <c r="R9" s="40" t="s">
        <v>548</v>
      </c>
      <c r="S9" s="40" t="s">
        <v>548</v>
      </c>
      <c r="T9" s="40" t="s">
        <v>548</v>
      </c>
      <c r="U9" s="41" t="s">
        <v>548</v>
      </c>
      <c r="V9" s="39" t="s">
        <v>548</v>
      </c>
      <c r="W9" s="40" t="s">
        <v>548</v>
      </c>
      <c r="X9" s="40" t="s">
        <v>548</v>
      </c>
      <c r="Y9" s="40" t="s">
        <v>548</v>
      </c>
      <c r="Z9" s="40" t="s">
        <v>548</v>
      </c>
      <c r="AA9" s="41" t="s">
        <v>548</v>
      </c>
      <c r="AB9" s="39" t="s">
        <v>548</v>
      </c>
      <c r="AC9" s="40" t="s">
        <v>548</v>
      </c>
      <c r="AD9" s="40" t="s">
        <v>548</v>
      </c>
      <c r="AE9" s="40" t="s">
        <v>548</v>
      </c>
      <c r="AF9" s="40" t="s">
        <v>548</v>
      </c>
      <c r="AG9" s="41" t="s">
        <v>548</v>
      </c>
      <c r="AH9" s="42" t="s">
        <v>548</v>
      </c>
      <c r="AI9" s="43" t="s">
        <v>548</v>
      </c>
      <c r="AJ9" s="43" t="s">
        <v>548</v>
      </c>
      <c r="AK9" s="43" t="s">
        <v>548</v>
      </c>
      <c r="AL9" s="43" t="s">
        <v>548</v>
      </c>
      <c r="AN9" s="476"/>
      <c r="AO9" s="477"/>
      <c r="AP9" s="477"/>
      <c r="AQ9" s="477"/>
      <c r="AR9" s="477"/>
      <c r="AS9" s="478"/>
      <c r="AT9" s="498"/>
      <c r="AU9" s="498"/>
    </row>
    <row r="10" spans="1:47" ht="15.6">
      <c r="A10" s="248"/>
      <c r="B10" s="490"/>
      <c r="C10" s="490"/>
      <c r="D10" s="490"/>
      <c r="E10" s="494"/>
      <c r="F10" s="494"/>
      <c r="G10" s="485"/>
      <c r="H10" s="485"/>
      <c r="I10" s="496"/>
      <c r="J10" s="39" t="s">
        <v>548</v>
      </c>
      <c r="K10" s="40" t="s">
        <v>548</v>
      </c>
      <c r="L10" s="40" t="s">
        <v>548</v>
      </c>
      <c r="M10" s="40" t="s">
        <v>548</v>
      </c>
      <c r="N10" s="40" t="s">
        <v>548</v>
      </c>
      <c r="O10" s="41" t="s">
        <v>548</v>
      </c>
      <c r="P10" s="39" t="s">
        <v>548</v>
      </c>
      <c r="Q10" s="40" t="s">
        <v>548</v>
      </c>
      <c r="R10" s="40" t="s">
        <v>548</v>
      </c>
      <c r="S10" s="40" t="s">
        <v>548</v>
      </c>
      <c r="T10" s="40" t="s">
        <v>548</v>
      </c>
      <c r="U10" s="41" t="s">
        <v>548</v>
      </c>
      <c r="V10" s="39" t="s">
        <v>548</v>
      </c>
      <c r="W10" s="40" t="s">
        <v>548</v>
      </c>
      <c r="X10" s="40" t="s">
        <v>548</v>
      </c>
      <c r="Y10" s="40" t="s">
        <v>548</v>
      </c>
      <c r="Z10" s="40" t="s">
        <v>548</v>
      </c>
      <c r="AA10" s="41" t="s">
        <v>548</v>
      </c>
      <c r="AB10" s="39" t="s">
        <v>548</v>
      </c>
      <c r="AC10" s="40" t="s">
        <v>548</v>
      </c>
      <c r="AD10" s="40" t="s">
        <v>548</v>
      </c>
      <c r="AE10" s="40" t="s">
        <v>548</v>
      </c>
      <c r="AF10" s="40" t="s">
        <v>548</v>
      </c>
      <c r="AG10" s="41" t="s">
        <v>548</v>
      </c>
      <c r="AH10" s="42" t="s">
        <v>548</v>
      </c>
      <c r="AI10" s="43" t="s">
        <v>548</v>
      </c>
      <c r="AJ10" s="43" t="s">
        <v>548</v>
      </c>
      <c r="AK10" s="43" t="s">
        <v>548</v>
      </c>
      <c r="AL10" s="43" t="s">
        <v>548</v>
      </c>
      <c r="AN10" s="476"/>
      <c r="AO10" s="477"/>
      <c r="AP10" s="477"/>
      <c r="AQ10" s="477"/>
      <c r="AR10" s="477"/>
      <c r="AS10" s="478"/>
      <c r="AT10" s="498"/>
      <c r="AU10" s="498"/>
    </row>
    <row r="11" spans="1:47" ht="15.6">
      <c r="A11" s="248"/>
      <c r="B11" s="490"/>
      <c r="C11" s="490"/>
      <c r="D11" s="490"/>
      <c r="E11" s="494"/>
      <c r="F11" s="494"/>
      <c r="G11" s="485"/>
      <c r="H11" s="485"/>
      <c r="I11" s="496"/>
      <c r="J11" s="39" t="s">
        <v>548</v>
      </c>
      <c r="K11" s="40" t="s">
        <v>548</v>
      </c>
      <c r="L11" s="40" t="s">
        <v>548</v>
      </c>
      <c r="M11" s="40" t="s">
        <v>548</v>
      </c>
      <c r="N11" s="40" t="s">
        <v>548</v>
      </c>
      <c r="O11" s="41" t="s">
        <v>548</v>
      </c>
      <c r="P11" s="39" t="s">
        <v>548</v>
      </c>
      <c r="Q11" s="40" t="s">
        <v>548</v>
      </c>
      <c r="R11" s="40" t="s">
        <v>548</v>
      </c>
      <c r="S11" s="40" t="s">
        <v>548</v>
      </c>
      <c r="T11" s="40" t="s">
        <v>548</v>
      </c>
      <c r="U11" s="41" t="s">
        <v>548</v>
      </c>
      <c r="V11" s="39" t="s">
        <v>548</v>
      </c>
      <c r="W11" s="40" t="s">
        <v>548</v>
      </c>
      <c r="X11" s="40" t="s">
        <v>548</v>
      </c>
      <c r="Y11" s="40" t="s">
        <v>548</v>
      </c>
      <c r="Z11" s="40" t="s">
        <v>548</v>
      </c>
      <c r="AA11" s="41" t="s">
        <v>548</v>
      </c>
      <c r="AB11" s="39" t="s">
        <v>548</v>
      </c>
      <c r="AC11" s="40" t="s">
        <v>548</v>
      </c>
      <c r="AD11" s="40" t="s">
        <v>548</v>
      </c>
      <c r="AE11" s="40" t="s">
        <v>548</v>
      </c>
      <c r="AF11" s="40" t="s">
        <v>548</v>
      </c>
      <c r="AG11" s="41" t="s">
        <v>548</v>
      </c>
      <c r="AH11" s="42" t="s">
        <v>548</v>
      </c>
      <c r="AI11" s="43" t="s">
        <v>548</v>
      </c>
      <c r="AJ11" s="43" t="s">
        <v>548</v>
      </c>
      <c r="AK11" s="43" t="s">
        <v>548</v>
      </c>
      <c r="AL11" s="43" t="s">
        <v>548</v>
      </c>
      <c r="AN11" s="476"/>
      <c r="AO11" s="477"/>
      <c r="AP11" s="477"/>
      <c r="AQ11" s="477"/>
      <c r="AR11" s="477"/>
      <c r="AS11" s="478"/>
      <c r="AT11" s="498"/>
      <c r="AU11" s="498"/>
    </row>
    <row r="12" spans="1:47" ht="15.6">
      <c r="A12" s="248"/>
      <c r="B12" s="490"/>
      <c r="C12" s="490"/>
      <c r="D12" s="490"/>
      <c r="E12" s="494"/>
      <c r="F12" s="494"/>
      <c r="G12" s="485"/>
      <c r="H12" s="485"/>
      <c r="I12" s="496"/>
      <c r="J12" s="39" t="s">
        <v>548</v>
      </c>
      <c r="K12" s="40" t="s">
        <v>548</v>
      </c>
      <c r="L12" s="40" t="s">
        <v>548</v>
      </c>
      <c r="M12" s="40" t="s">
        <v>548</v>
      </c>
      <c r="N12" s="40" t="s">
        <v>548</v>
      </c>
      <c r="O12" s="41" t="s">
        <v>548</v>
      </c>
      <c r="P12" s="39" t="s">
        <v>548</v>
      </c>
      <c r="Q12" s="40" t="s">
        <v>548</v>
      </c>
      <c r="R12" s="40" t="s">
        <v>548</v>
      </c>
      <c r="S12" s="40" t="s">
        <v>548</v>
      </c>
      <c r="T12" s="40" t="s">
        <v>548</v>
      </c>
      <c r="U12" s="41" t="s">
        <v>548</v>
      </c>
      <c r="V12" s="39" t="s">
        <v>548</v>
      </c>
      <c r="W12" s="40" t="s">
        <v>548</v>
      </c>
      <c r="X12" s="40" t="s">
        <v>548</v>
      </c>
      <c r="Y12" s="40" t="s">
        <v>548</v>
      </c>
      <c r="Z12" s="40" t="s">
        <v>548</v>
      </c>
      <c r="AA12" s="41" t="s">
        <v>548</v>
      </c>
      <c r="AB12" s="39" t="s">
        <v>548</v>
      </c>
      <c r="AC12" s="40" t="s">
        <v>548</v>
      </c>
      <c r="AD12" s="40" t="s">
        <v>548</v>
      </c>
      <c r="AE12" s="40" t="s">
        <v>548</v>
      </c>
      <c r="AF12" s="40" t="s">
        <v>548</v>
      </c>
      <c r="AG12" s="41" t="s">
        <v>548</v>
      </c>
      <c r="AH12" s="42" t="s">
        <v>548</v>
      </c>
      <c r="AI12" s="43" t="s">
        <v>548</v>
      </c>
      <c r="AJ12" s="43" t="s">
        <v>548</v>
      </c>
      <c r="AK12" s="43" t="s">
        <v>548</v>
      </c>
      <c r="AL12" s="43" t="s">
        <v>548</v>
      </c>
      <c r="AN12" s="476"/>
      <c r="AO12" s="477"/>
      <c r="AP12" s="477"/>
      <c r="AQ12" s="477"/>
      <c r="AR12" s="477"/>
      <c r="AS12" s="478"/>
      <c r="AT12" s="498"/>
      <c r="AU12" s="498"/>
    </row>
    <row r="13" spans="1:47" ht="15.6">
      <c r="A13" s="248"/>
      <c r="B13" s="490"/>
      <c r="C13" s="490"/>
      <c r="D13" s="490"/>
      <c r="E13" s="494"/>
      <c r="F13" s="494"/>
      <c r="G13" s="485"/>
      <c r="H13" s="485"/>
      <c r="I13" s="496"/>
      <c r="J13" s="39" t="s">
        <v>548</v>
      </c>
      <c r="K13" s="40" t="s">
        <v>548</v>
      </c>
      <c r="L13" s="40" t="s">
        <v>548</v>
      </c>
      <c r="M13" s="40" t="s">
        <v>548</v>
      </c>
      <c r="N13" s="40" t="s">
        <v>548</v>
      </c>
      <c r="O13" s="41" t="s">
        <v>548</v>
      </c>
      <c r="P13" s="39" t="s">
        <v>548</v>
      </c>
      <c r="Q13" s="40" t="s">
        <v>548</v>
      </c>
      <c r="R13" s="40" t="s">
        <v>548</v>
      </c>
      <c r="S13" s="40" t="s">
        <v>548</v>
      </c>
      <c r="T13" s="40" t="s">
        <v>548</v>
      </c>
      <c r="U13" s="41" t="s">
        <v>548</v>
      </c>
      <c r="V13" s="39" t="s">
        <v>548</v>
      </c>
      <c r="W13" s="40" t="s">
        <v>548</v>
      </c>
      <c r="X13" s="40" t="s">
        <v>548</v>
      </c>
      <c r="Y13" s="40" t="s">
        <v>548</v>
      </c>
      <c r="Z13" s="40" t="s">
        <v>548</v>
      </c>
      <c r="AA13" s="41" t="s">
        <v>548</v>
      </c>
      <c r="AB13" s="39" t="s">
        <v>548</v>
      </c>
      <c r="AC13" s="40" t="s">
        <v>548</v>
      </c>
      <c r="AD13" s="40" t="s">
        <v>548</v>
      </c>
      <c r="AE13" s="40" t="s">
        <v>548</v>
      </c>
      <c r="AF13" s="40" t="s">
        <v>548</v>
      </c>
      <c r="AG13" s="41" t="s">
        <v>548</v>
      </c>
      <c r="AH13" s="42" t="s">
        <v>548</v>
      </c>
      <c r="AI13" s="43" t="s">
        <v>548</v>
      </c>
      <c r="AJ13" s="43" t="s">
        <v>548</v>
      </c>
      <c r="AK13" s="43" t="s">
        <v>548</v>
      </c>
      <c r="AL13" s="43" t="s">
        <v>548</v>
      </c>
      <c r="AN13" s="476"/>
      <c r="AO13" s="477"/>
      <c r="AP13" s="477"/>
      <c r="AQ13" s="477"/>
      <c r="AR13" s="477"/>
      <c r="AS13" s="478"/>
      <c r="AT13" s="498"/>
      <c r="AU13" s="498"/>
    </row>
    <row r="14" spans="1:47" ht="5.25" customHeight="1" thickBot="1">
      <c r="A14" s="248"/>
      <c r="B14" s="490"/>
      <c r="C14" s="490"/>
      <c r="D14" s="490"/>
      <c r="E14" s="494"/>
      <c r="F14" s="494"/>
      <c r="G14" s="485"/>
      <c r="H14" s="485"/>
      <c r="I14" s="496"/>
      <c r="J14" s="39" t="s">
        <v>548</v>
      </c>
      <c r="K14" s="40" t="s">
        <v>548</v>
      </c>
      <c r="L14" s="40" t="s">
        <v>548</v>
      </c>
      <c r="M14" s="40" t="s">
        <v>548</v>
      </c>
      <c r="N14" s="40" t="s">
        <v>548</v>
      </c>
      <c r="O14" s="41" t="s">
        <v>548</v>
      </c>
      <c r="P14" s="39" t="s">
        <v>548</v>
      </c>
      <c r="Q14" s="40" t="s">
        <v>548</v>
      </c>
      <c r="R14" s="40" t="s">
        <v>548</v>
      </c>
      <c r="S14" s="40" t="s">
        <v>548</v>
      </c>
      <c r="T14" s="40" t="s">
        <v>548</v>
      </c>
      <c r="U14" s="41" t="s">
        <v>548</v>
      </c>
      <c r="V14" s="39" t="s">
        <v>548</v>
      </c>
      <c r="W14" s="40" t="s">
        <v>548</v>
      </c>
      <c r="X14" s="40" t="s">
        <v>548</v>
      </c>
      <c r="Y14" s="40" t="s">
        <v>548</v>
      </c>
      <c r="Z14" s="40" t="s">
        <v>548</v>
      </c>
      <c r="AA14" s="41" t="s">
        <v>548</v>
      </c>
      <c r="AB14" s="39" t="s">
        <v>548</v>
      </c>
      <c r="AC14" s="40" t="s">
        <v>548</v>
      </c>
      <c r="AD14" s="40" t="s">
        <v>548</v>
      </c>
      <c r="AE14" s="40" t="s">
        <v>548</v>
      </c>
      <c r="AF14" s="40" t="s">
        <v>548</v>
      </c>
      <c r="AG14" s="41" t="s">
        <v>548</v>
      </c>
      <c r="AH14" s="42" t="s">
        <v>548</v>
      </c>
      <c r="AI14" s="43" t="s">
        <v>548</v>
      </c>
      <c r="AJ14" s="43" t="s">
        <v>548</v>
      </c>
      <c r="AK14" s="43" t="s">
        <v>548</v>
      </c>
      <c r="AL14" s="43" t="s">
        <v>548</v>
      </c>
      <c r="AN14" s="476"/>
      <c r="AO14" s="477"/>
      <c r="AP14" s="477"/>
      <c r="AQ14" s="477"/>
      <c r="AR14" s="477"/>
      <c r="AS14" s="478"/>
      <c r="AT14" s="498"/>
      <c r="AU14" s="498"/>
    </row>
    <row r="15" spans="1:47" ht="16.149999999999999" hidden="1" thickBot="1">
      <c r="A15" s="248"/>
      <c r="B15" s="490"/>
      <c r="C15" s="490"/>
      <c r="D15" s="490"/>
      <c r="E15" s="494"/>
      <c r="F15" s="494"/>
      <c r="G15" s="485"/>
      <c r="H15" s="485"/>
      <c r="I15" s="496"/>
      <c r="J15" s="39" t="s">
        <v>548</v>
      </c>
      <c r="K15" s="40" t="s">
        <v>548</v>
      </c>
      <c r="L15" s="40" t="s">
        <v>548</v>
      </c>
      <c r="M15" s="40" t="s">
        <v>548</v>
      </c>
      <c r="N15" s="40" t="s">
        <v>548</v>
      </c>
      <c r="O15" s="41" t="s">
        <v>548</v>
      </c>
      <c r="P15" s="39" t="s">
        <v>548</v>
      </c>
      <c r="Q15" s="40" t="s">
        <v>548</v>
      </c>
      <c r="R15" s="40" t="s">
        <v>548</v>
      </c>
      <c r="S15" s="40" t="s">
        <v>548</v>
      </c>
      <c r="T15" s="40" t="s">
        <v>548</v>
      </c>
      <c r="U15" s="41" t="s">
        <v>548</v>
      </c>
      <c r="V15" s="39" t="s">
        <v>548</v>
      </c>
      <c r="W15" s="40" t="s">
        <v>548</v>
      </c>
      <c r="X15" s="40" t="s">
        <v>548</v>
      </c>
      <c r="Y15" s="40" t="s">
        <v>548</v>
      </c>
      <c r="Z15" s="40" t="s">
        <v>548</v>
      </c>
      <c r="AA15" s="41" t="s">
        <v>548</v>
      </c>
      <c r="AB15" s="39" t="s">
        <v>548</v>
      </c>
      <c r="AC15" s="40" t="s">
        <v>548</v>
      </c>
      <c r="AD15" s="40" t="s">
        <v>548</v>
      </c>
      <c r="AE15" s="40" t="s">
        <v>548</v>
      </c>
      <c r="AF15" s="40" t="s">
        <v>548</v>
      </c>
      <c r="AG15" s="41" t="s">
        <v>548</v>
      </c>
      <c r="AH15" s="42" t="s">
        <v>548</v>
      </c>
      <c r="AI15" s="43" t="s">
        <v>548</v>
      </c>
      <c r="AJ15" s="43" t="s">
        <v>548</v>
      </c>
      <c r="AK15" s="43" t="s">
        <v>548</v>
      </c>
      <c r="AL15" s="43" t="s">
        <v>548</v>
      </c>
      <c r="AN15" s="476"/>
      <c r="AO15" s="477"/>
      <c r="AP15" s="477"/>
      <c r="AQ15" s="477"/>
      <c r="AR15" s="477"/>
      <c r="AS15" s="478"/>
      <c r="AT15" s="32"/>
      <c r="AU15" s="32"/>
    </row>
    <row r="16" spans="1:47" ht="16.149999999999999" hidden="1" thickBot="1">
      <c r="A16" s="248"/>
      <c r="B16" s="490"/>
      <c r="C16" s="490"/>
      <c r="D16" s="490"/>
      <c r="E16" s="494"/>
      <c r="F16" s="494"/>
      <c r="G16" s="485"/>
      <c r="H16" s="485"/>
      <c r="I16" s="496"/>
      <c r="J16" s="39" t="s">
        <v>548</v>
      </c>
      <c r="K16" s="40" t="s">
        <v>548</v>
      </c>
      <c r="L16" s="40" t="s">
        <v>548</v>
      </c>
      <c r="M16" s="40" t="s">
        <v>548</v>
      </c>
      <c r="N16" s="40" t="s">
        <v>548</v>
      </c>
      <c r="O16" s="41" t="s">
        <v>548</v>
      </c>
      <c r="P16" s="39" t="s">
        <v>548</v>
      </c>
      <c r="Q16" s="40" t="s">
        <v>548</v>
      </c>
      <c r="R16" s="40" t="s">
        <v>548</v>
      </c>
      <c r="S16" s="40" t="s">
        <v>548</v>
      </c>
      <c r="T16" s="40" t="s">
        <v>548</v>
      </c>
      <c r="U16" s="41" t="s">
        <v>548</v>
      </c>
      <c r="V16" s="39" t="s">
        <v>548</v>
      </c>
      <c r="W16" s="40" t="s">
        <v>548</v>
      </c>
      <c r="X16" s="40" t="s">
        <v>548</v>
      </c>
      <c r="Y16" s="40" t="s">
        <v>548</v>
      </c>
      <c r="Z16" s="40" t="s">
        <v>548</v>
      </c>
      <c r="AA16" s="41" t="s">
        <v>548</v>
      </c>
      <c r="AB16" s="39" t="s">
        <v>548</v>
      </c>
      <c r="AC16" s="40" t="s">
        <v>548</v>
      </c>
      <c r="AD16" s="40" t="s">
        <v>548</v>
      </c>
      <c r="AE16" s="40" t="s">
        <v>548</v>
      </c>
      <c r="AF16" s="40" t="s">
        <v>548</v>
      </c>
      <c r="AG16" s="41" t="s">
        <v>548</v>
      </c>
      <c r="AH16" s="42" t="s">
        <v>548</v>
      </c>
      <c r="AI16" s="43" t="s">
        <v>548</v>
      </c>
      <c r="AJ16" s="43" t="s">
        <v>548</v>
      </c>
      <c r="AK16" s="43" t="s">
        <v>548</v>
      </c>
      <c r="AL16" s="43" t="s">
        <v>548</v>
      </c>
      <c r="AN16" s="476"/>
      <c r="AO16" s="477"/>
      <c r="AP16" s="477"/>
      <c r="AQ16" s="477"/>
      <c r="AR16" s="477"/>
      <c r="AS16" s="478"/>
      <c r="AT16" s="32"/>
      <c r="AU16" s="32"/>
    </row>
    <row r="17" spans="1:47" ht="16.149999999999999" hidden="1" thickBot="1">
      <c r="A17" s="248"/>
      <c r="B17" s="490"/>
      <c r="C17" s="490"/>
      <c r="D17" s="490"/>
      <c r="E17" s="494"/>
      <c r="F17" s="494"/>
      <c r="G17" s="488"/>
      <c r="H17" s="488"/>
      <c r="I17" s="497"/>
      <c r="J17" s="44" t="s">
        <v>548</v>
      </c>
      <c r="K17" s="45" t="s">
        <v>548</v>
      </c>
      <c r="L17" s="45" t="s">
        <v>548</v>
      </c>
      <c r="M17" s="45" t="s">
        <v>548</v>
      </c>
      <c r="N17" s="45" t="s">
        <v>548</v>
      </c>
      <c r="O17" s="46" t="s">
        <v>548</v>
      </c>
      <c r="P17" s="39" t="s">
        <v>548</v>
      </c>
      <c r="Q17" s="40" t="s">
        <v>548</v>
      </c>
      <c r="R17" s="40" t="s">
        <v>548</v>
      </c>
      <c r="S17" s="40" t="s">
        <v>548</v>
      </c>
      <c r="T17" s="40" t="s">
        <v>548</v>
      </c>
      <c r="U17" s="41" t="s">
        <v>548</v>
      </c>
      <c r="V17" s="44" t="s">
        <v>548</v>
      </c>
      <c r="W17" s="45" t="s">
        <v>548</v>
      </c>
      <c r="X17" s="45" t="s">
        <v>548</v>
      </c>
      <c r="Y17" s="45" t="s">
        <v>548</v>
      </c>
      <c r="Z17" s="45" t="s">
        <v>548</v>
      </c>
      <c r="AA17" s="46" t="s">
        <v>548</v>
      </c>
      <c r="AB17" s="39" t="s">
        <v>548</v>
      </c>
      <c r="AC17" s="40" t="s">
        <v>548</v>
      </c>
      <c r="AD17" s="40" t="s">
        <v>548</v>
      </c>
      <c r="AE17" s="40" t="s">
        <v>548</v>
      </c>
      <c r="AF17" s="40" t="s">
        <v>548</v>
      </c>
      <c r="AG17" s="41" t="s">
        <v>548</v>
      </c>
      <c r="AH17" s="47" t="s">
        <v>548</v>
      </c>
      <c r="AI17" s="48" t="s">
        <v>548</v>
      </c>
      <c r="AJ17" s="48" t="s">
        <v>548</v>
      </c>
      <c r="AK17" s="48" t="s">
        <v>548</v>
      </c>
      <c r="AL17" s="48" t="s">
        <v>548</v>
      </c>
      <c r="AN17" s="479"/>
      <c r="AO17" s="480"/>
      <c r="AP17" s="480"/>
      <c r="AQ17" s="480"/>
      <c r="AR17" s="480"/>
      <c r="AS17" s="481"/>
      <c r="AT17" s="32"/>
      <c r="AU17" s="32"/>
    </row>
    <row r="18" spans="1:47" ht="15.75" customHeight="1">
      <c r="B18" s="491"/>
      <c r="C18" s="491"/>
      <c r="D18" s="492"/>
      <c r="E18" s="482" t="s">
        <v>550</v>
      </c>
      <c r="F18" s="483"/>
      <c r="G18" s="483"/>
      <c r="H18" s="483"/>
      <c r="I18" s="483"/>
      <c r="J18" s="49" t="s">
        <v>548</v>
      </c>
      <c r="K18" s="50" t="s">
        <v>548</v>
      </c>
      <c r="L18" s="50" t="s">
        <v>548</v>
      </c>
      <c r="M18" s="50" t="s">
        <v>548</v>
      </c>
      <c r="N18" s="50" t="s">
        <v>548</v>
      </c>
      <c r="O18" s="51" t="s">
        <v>548</v>
      </c>
      <c r="P18" s="49" t="s">
        <v>548</v>
      </c>
      <c r="Q18" s="50" t="s">
        <v>548</v>
      </c>
      <c r="R18" s="50" t="s">
        <v>548</v>
      </c>
      <c r="S18" s="50" t="s">
        <v>548</v>
      </c>
      <c r="T18" s="50" t="s">
        <v>548</v>
      </c>
      <c r="U18" s="51" t="s">
        <v>548</v>
      </c>
      <c r="V18" s="34" t="s">
        <v>548</v>
      </c>
      <c r="W18" s="35" t="s">
        <v>548</v>
      </c>
      <c r="X18" s="35" t="s">
        <v>548</v>
      </c>
      <c r="Y18" s="35" t="s">
        <v>548</v>
      </c>
      <c r="Z18" s="35" t="s">
        <v>548</v>
      </c>
      <c r="AA18" s="36" t="s">
        <v>548</v>
      </c>
      <c r="AB18" s="34" t="s">
        <v>548</v>
      </c>
      <c r="AC18" s="35" t="s">
        <v>548</v>
      </c>
      <c r="AD18" s="35" t="s">
        <v>548</v>
      </c>
      <c r="AE18" s="35" t="s">
        <v>548</v>
      </c>
      <c r="AF18" s="35" t="s">
        <v>548</v>
      </c>
      <c r="AG18" s="36" t="s">
        <v>548</v>
      </c>
      <c r="AH18" s="37" t="s">
        <v>548</v>
      </c>
      <c r="AI18" s="38" t="s">
        <v>548</v>
      </c>
      <c r="AJ18" s="38" t="s">
        <v>548</v>
      </c>
      <c r="AK18" s="38" t="s">
        <v>548</v>
      </c>
      <c r="AL18" s="38" t="s">
        <v>548</v>
      </c>
      <c r="AN18" s="506" t="s">
        <v>454</v>
      </c>
      <c r="AO18" s="507"/>
      <c r="AP18" s="507"/>
      <c r="AQ18" s="507"/>
      <c r="AR18" s="507"/>
      <c r="AS18" s="507"/>
      <c r="AT18" s="499" t="s">
        <v>551</v>
      </c>
      <c r="AU18" s="500"/>
    </row>
    <row r="19" spans="1:47" ht="15.75" customHeight="1">
      <c r="B19" s="491"/>
      <c r="C19" s="491"/>
      <c r="D19" s="492"/>
      <c r="E19" s="484"/>
      <c r="F19" s="485"/>
      <c r="G19" s="485"/>
      <c r="H19" s="485"/>
      <c r="I19" s="485"/>
      <c r="J19" s="52" t="s">
        <v>548</v>
      </c>
      <c r="K19" s="53" t="s">
        <v>548</v>
      </c>
      <c r="L19" s="53" t="s">
        <v>548</v>
      </c>
      <c r="M19" s="53" t="s">
        <v>548</v>
      </c>
      <c r="N19" s="53" t="s">
        <v>548</v>
      </c>
      <c r="O19" s="54" t="s">
        <v>548</v>
      </c>
      <c r="P19" s="52" t="s">
        <v>548</v>
      </c>
      <c r="Q19" s="53" t="s">
        <v>548</v>
      </c>
      <c r="R19" s="53" t="s">
        <v>548</v>
      </c>
      <c r="S19" s="53" t="s">
        <v>548</v>
      </c>
      <c r="T19" s="53" t="s">
        <v>548</v>
      </c>
      <c r="U19" s="54" t="s">
        <v>548</v>
      </c>
      <c r="V19" s="39" t="s">
        <v>548</v>
      </c>
      <c r="W19" s="40" t="s">
        <v>548</v>
      </c>
      <c r="X19" s="40" t="s">
        <v>548</v>
      </c>
      <c r="Y19" s="40" t="s">
        <v>548</v>
      </c>
      <c r="Z19" s="40" t="s">
        <v>548</v>
      </c>
      <c r="AA19" s="41" t="s">
        <v>548</v>
      </c>
      <c r="AB19" s="39" t="s">
        <v>548</v>
      </c>
      <c r="AC19" s="40" t="s">
        <v>548</v>
      </c>
      <c r="AD19" s="40" t="s">
        <v>548</v>
      </c>
      <c r="AE19" s="40" t="s">
        <v>548</v>
      </c>
      <c r="AF19" s="40" t="s">
        <v>548</v>
      </c>
      <c r="AG19" s="41" t="s">
        <v>548</v>
      </c>
      <c r="AH19" s="42" t="s">
        <v>548</v>
      </c>
      <c r="AI19" s="43" t="s">
        <v>548</v>
      </c>
      <c r="AJ19" s="43" t="s">
        <v>548</v>
      </c>
      <c r="AK19" s="43" t="s">
        <v>548</v>
      </c>
      <c r="AL19" s="43" t="s">
        <v>548</v>
      </c>
      <c r="AN19" s="508"/>
      <c r="AO19" s="509"/>
      <c r="AP19" s="509"/>
      <c r="AQ19" s="509"/>
      <c r="AR19" s="509"/>
      <c r="AS19" s="509"/>
      <c r="AT19" s="501"/>
      <c r="AU19" s="502"/>
    </row>
    <row r="20" spans="1:47" ht="15.75" customHeight="1">
      <c r="B20" s="491"/>
      <c r="C20" s="491"/>
      <c r="D20" s="492"/>
      <c r="E20" s="486"/>
      <c r="F20" s="485"/>
      <c r="G20" s="485"/>
      <c r="H20" s="485"/>
      <c r="I20" s="485"/>
      <c r="J20" s="52" t="s">
        <v>548</v>
      </c>
      <c r="K20" s="53" t="s">
        <v>548</v>
      </c>
      <c r="L20" s="53" t="s">
        <v>548</v>
      </c>
      <c r="M20" s="53" t="s">
        <v>548</v>
      </c>
      <c r="N20" s="53" t="s">
        <v>548</v>
      </c>
      <c r="O20" s="54" t="s">
        <v>548</v>
      </c>
      <c r="P20" s="52" t="s">
        <v>548</v>
      </c>
      <c r="Q20" s="53" t="s">
        <v>548</v>
      </c>
      <c r="R20" s="53" t="s">
        <v>548</v>
      </c>
      <c r="S20" s="53" t="s">
        <v>548</v>
      </c>
      <c r="T20" s="53" t="s">
        <v>548</v>
      </c>
      <c r="U20" s="54" t="s">
        <v>548</v>
      </c>
      <c r="V20" s="39" t="s">
        <v>548</v>
      </c>
      <c r="W20" s="40" t="s">
        <v>548</v>
      </c>
      <c r="X20" s="40" t="s">
        <v>548</v>
      </c>
      <c r="Y20" s="40" t="s">
        <v>548</v>
      </c>
      <c r="Z20" s="40" t="s">
        <v>548</v>
      </c>
      <c r="AA20" s="41" t="s">
        <v>548</v>
      </c>
      <c r="AB20" s="39" t="s">
        <v>548</v>
      </c>
      <c r="AC20" s="40" t="s">
        <v>548</v>
      </c>
      <c r="AD20" s="40" t="s">
        <v>548</v>
      </c>
      <c r="AE20" s="40" t="s">
        <v>548</v>
      </c>
      <c r="AF20" s="40" t="s">
        <v>548</v>
      </c>
      <c r="AG20" s="41" t="s">
        <v>548</v>
      </c>
      <c r="AH20" s="42" t="s">
        <v>548</v>
      </c>
      <c r="AI20" s="43" t="s">
        <v>548</v>
      </c>
      <c r="AJ20" s="43" t="s">
        <v>548</v>
      </c>
      <c r="AK20" s="43" t="s">
        <v>548</v>
      </c>
      <c r="AL20" s="43" t="s">
        <v>548</v>
      </c>
      <c r="AN20" s="508"/>
      <c r="AO20" s="509"/>
      <c r="AP20" s="509"/>
      <c r="AQ20" s="509"/>
      <c r="AR20" s="509"/>
      <c r="AS20" s="509"/>
      <c r="AT20" s="501"/>
      <c r="AU20" s="502"/>
    </row>
    <row r="21" spans="1:47" ht="15.75" customHeight="1">
      <c r="B21" s="491"/>
      <c r="C21" s="491"/>
      <c r="D21" s="492"/>
      <c r="E21" s="486"/>
      <c r="F21" s="485"/>
      <c r="G21" s="485"/>
      <c r="H21" s="485"/>
      <c r="I21" s="485"/>
      <c r="J21" s="52" t="s">
        <v>548</v>
      </c>
      <c r="K21" s="53" t="s">
        <v>548</v>
      </c>
      <c r="L21" s="53" t="s">
        <v>548</v>
      </c>
      <c r="M21" s="53" t="s">
        <v>548</v>
      </c>
      <c r="N21" s="53" t="s">
        <v>548</v>
      </c>
      <c r="O21" s="54" t="s">
        <v>548</v>
      </c>
      <c r="P21" s="52" t="s">
        <v>548</v>
      </c>
      <c r="Q21" s="53" t="s">
        <v>548</v>
      </c>
      <c r="R21" s="53" t="s">
        <v>548</v>
      </c>
      <c r="S21" s="53" t="s">
        <v>548</v>
      </c>
      <c r="T21" s="53" t="s">
        <v>548</v>
      </c>
      <c r="U21" s="54" t="s">
        <v>548</v>
      </c>
      <c r="V21" s="39" t="s">
        <v>548</v>
      </c>
      <c r="W21" s="40" t="s">
        <v>548</v>
      </c>
      <c r="X21" s="40" t="s">
        <v>548</v>
      </c>
      <c r="Y21" s="40" t="s">
        <v>548</v>
      </c>
      <c r="Z21" s="40" t="s">
        <v>548</v>
      </c>
      <c r="AA21" s="41" t="s">
        <v>548</v>
      </c>
      <c r="AB21" s="39" t="s">
        <v>548</v>
      </c>
      <c r="AC21" s="40" t="s">
        <v>548</v>
      </c>
      <c r="AD21" s="40" t="s">
        <v>548</v>
      </c>
      <c r="AE21" s="40" t="s">
        <v>548</v>
      </c>
      <c r="AF21" s="40" t="s">
        <v>548</v>
      </c>
      <c r="AG21" s="41" t="s">
        <v>548</v>
      </c>
      <c r="AH21" s="42" t="s">
        <v>548</v>
      </c>
      <c r="AI21" s="43" t="s">
        <v>548</v>
      </c>
      <c r="AJ21" s="43" t="s">
        <v>548</v>
      </c>
      <c r="AK21" s="43" t="s">
        <v>548</v>
      </c>
      <c r="AL21" s="43" t="s">
        <v>548</v>
      </c>
      <c r="AN21" s="508"/>
      <c r="AO21" s="509"/>
      <c r="AP21" s="509"/>
      <c r="AQ21" s="509"/>
      <c r="AR21" s="509"/>
      <c r="AS21" s="509"/>
      <c r="AT21" s="501"/>
      <c r="AU21" s="502"/>
    </row>
    <row r="22" spans="1:47" ht="15.75" customHeight="1">
      <c r="B22" s="491"/>
      <c r="C22" s="491"/>
      <c r="D22" s="492"/>
      <c r="E22" s="486"/>
      <c r="F22" s="485"/>
      <c r="G22" s="485"/>
      <c r="H22" s="485"/>
      <c r="I22" s="485"/>
      <c r="J22" s="52" t="s">
        <v>548</v>
      </c>
      <c r="K22" s="53" t="s">
        <v>548</v>
      </c>
      <c r="L22" s="53" t="s">
        <v>548</v>
      </c>
      <c r="M22" s="53" t="s">
        <v>548</v>
      </c>
      <c r="N22" s="53" t="s">
        <v>548</v>
      </c>
      <c r="O22" s="54" t="s">
        <v>548</v>
      </c>
      <c r="P22" s="52" t="s">
        <v>548</v>
      </c>
      <c r="Q22" s="53" t="s">
        <v>548</v>
      </c>
      <c r="R22" s="53" t="s">
        <v>548</v>
      </c>
      <c r="S22" s="53" t="s">
        <v>548</v>
      </c>
      <c r="T22" s="53" t="s">
        <v>548</v>
      </c>
      <c r="U22" s="54" t="s">
        <v>548</v>
      </c>
      <c r="V22" s="39" t="s">
        <v>548</v>
      </c>
      <c r="W22" s="40" t="s">
        <v>548</v>
      </c>
      <c r="X22" s="40" t="s">
        <v>548</v>
      </c>
      <c r="Y22" s="40" t="s">
        <v>548</v>
      </c>
      <c r="Z22" s="40" t="s">
        <v>548</v>
      </c>
      <c r="AA22" s="41" t="s">
        <v>548</v>
      </c>
      <c r="AB22" s="39" t="s">
        <v>548</v>
      </c>
      <c r="AC22" s="40" t="s">
        <v>548</v>
      </c>
      <c r="AD22" s="40" t="s">
        <v>548</v>
      </c>
      <c r="AE22" s="40" t="s">
        <v>548</v>
      </c>
      <c r="AF22" s="40" t="s">
        <v>548</v>
      </c>
      <c r="AG22" s="41" t="s">
        <v>548</v>
      </c>
      <c r="AH22" s="42" t="s">
        <v>548</v>
      </c>
      <c r="AI22" s="43" t="s">
        <v>548</v>
      </c>
      <c r="AJ22" s="43" t="s">
        <v>548</v>
      </c>
      <c r="AK22" s="43" t="s">
        <v>548</v>
      </c>
      <c r="AL22" s="43" t="s">
        <v>548</v>
      </c>
      <c r="AN22" s="508"/>
      <c r="AO22" s="509"/>
      <c r="AP22" s="509"/>
      <c r="AQ22" s="509"/>
      <c r="AR22" s="509"/>
      <c r="AS22" s="509"/>
      <c r="AT22" s="501"/>
      <c r="AU22" s="502"/>
    </row>
    <row r="23" spans="1:47" ht="0.75" customHeight="1">
      <c r="B23" s="491"/>
      <c r="C23" s="491"/>
      <c r="D23" s="492"/>
      <c r="E23" s="486"/>
      <c r="F23" s="485"/>
      <c r="G23" s="485"/>
      <c r="H23" s="485"/>
      <c r="I23" s="485"/>
      <c r="J23" s="52" t="s">
        <v>548</v>
      </c>
      <c r="K23" s="53" t="s">
        <v>548</v>
      </c>
      <c r="L23" s="53" t="s">
        <v>548</v>
      </c>
      <c r="M23" s="53" t="s">
        <v>548</v>
      </c>
      <c r="N23" s="53" t="s">
        <v>548</v>
      </c>
      <c r="O23" s="54" t="s">
        <v>548</v>
      </c>
      <c r="P23" s="52" t="s">
        <v>548</v>
      </c>
      <c r="Q23" s="53" t="s">
        <v>548</v>
      </c>
      <c r="R23" s="53" t="s">
        <v>548</v>
      </c>
      <c r="S23" s="53" t="s">
        <v>548</v>
      </c>
      <c r="T23" s="53" t="s">
        <v>548</v>
      </c>
      <c r="U23" s="54" t="s">
        <v>548</v>
      </c>
      <c r="V23" s="39" t="s">
        <v>548</v>
      </c>
      <c r="W23" s="40" t="s">
        <v>548</v>
      </c>
      <c r="X23" s="40" t="s">
        <v>548</v>
      </c>
      <c r="Y23" s="40" t="s">
        <v>548</v>
      </c>
      <c r="Z23" s="40" t="s">
        <v>548</v>
      </c>
      <c r="AA23" s="41" t="s">
        <v>548</v>
      </c>
      <c r="AB23" s="39" t="s">
        <v>548</v>
      </c>
      <c r="AC23" s="40" t="s">
        <v>548</v>
      </c>
      <c r="AD23" s="40" t="s">
        <v>548</v>
      </c>
      <c r="AE23" s="40" t="s">
        <v>548</v>
      </c>
      <c r="AF23" s="40" t="s">
        <v>548</v>
      </c>
      <c r="AG23" s="41" t="s">
        <v>548</v>
      </c>
      <c r="AH23" s="42" t="s">
        <v>548</v>
      </c>
      <c r="AI23" s="43" t="s">
        <v>548</v>
      </c>
      <c r="AJ23" s="43" t="s">
        <v>548</v>
      </c>
      <c r="AK23" s="43" t="s">
        <v>548</v>
      </c>
      <c r="AL23" s="43" t="s">
        <v>548</v>
      </c>
      <c r="AN23" s="508"/>
      <c r="AO23" s="509"/>
      <c r="AP23" s="509"/>
      <c r="AQ23" s="509"/>
      <c r="AR23" s="509"/>
      <c r="AS23" s="509"/>
      <c r="AT23" s="501"/>
      <c r="AU23" s="502"/>
    </row>
    <row r="24" spans="1:47" ht="15.75" hidden="1" customHeight="1">
      <c r="B24" s="491"/>
      <c r="C24" s="491"/>
      <c r="D24" s="492"/>
      <c r="E24" s="486"/>
      <c r="F24" s="485"/>
      <c r="G24" s="485"/>
      <c r="H24" s="485"/>
      <c r="I24" s="485"/>
      <c r="J24" s="52" t="s">
        <v>548</v>
      </c>
      <c r="K24" s="53" t="s">
        <v>548</v>
      </c>
      <c r="L24" s="53" t="s">
        <v>548</v>
      </c>
      <c r="M24" s="53" t="s">
        <v>548</v>
      </c>
      <c r="N24" s="53" t="s">
        <v>548</v>
      </c>
      <c r="O24" s="54" t="s">
        <v>548</v>
      </c>
      <c r="P24" s="52" t="s">
        <v>548</v>
      </c>
      <c r="Q24" s="53" t="s">
        <v>548</v>
      </c>
      <c r="R24" s="53" t="s">
        <v>548</v>
      </c>
      <c r="S24" s="53" t="s">
        <v>548</v>
      </c>
      <c r="T24" s="53" t="s">
        <v>548</v>
      </c>
      <c r="U24" s="54" t="s">
        <v>548</v>
      </c>
      <c r="V24" s="39" t="s">
        <v>548</v>
      </c>
      <c r="W24" s="40" t="s">
        <v>548</v>
      </c>
      <c r="X24" s="40" t="s">
        <v>548</v>
      </c>
      <c r="Y24" s="40" t="s">
        <v>548</v>
      </c>
      <c r="Z24" s="40" t="s">
        <v>548</v>
      </c>
      <c r="AA24" s="41" t="s">
        <v>548</v>
      </c>
      <c r="AB24" s="39" t="s">
        <v>548</v>
      </c>
      <c r="AC24" s="40" t="s">
        <v>548</v>
      </c>
      <c r="AD24" s="40" t="s">
        <v>548</v>
      </c>
      <c r="AE24" s="40" t="s">
        <v>548</v>
      </c>
      <c r="AF24" s="40" t="s">
        <v>548</v>
      </c>
      <c r="AG24" s="41" t="s">
        <v>548</v>
      </c>
      <c r="AH24" s="42" t="s">
        <v>548</v>
      </c>
      <c r="AI24" s="43" t="s">
        <v>548</v>
      </c>
      <c r="AJ24" s="43" t="s">
        <v>548</v>
      </c>
      <c r="AK24" s="43" t="s">
        <v>548</v>
      </c>
      <c r="AL24" s="43" t="s">
        <v>548</v>
      </c>
      <c r="AN24" s="508"/>
      <c r="AO24" s="509"/>
      <c r="AP24" s="509"/>
      <c r="AQ24" s="509"/>
      <c r="AR24" s="509"/>
      <c r="AS24" s="509"/>
      <c r="AT24" s="501"/>
      <c r="AU24" s="502"/>
    </row>
    <row r="25" spans="1:47" ht="15.75" hidden="1" customHeight="1" thickBot="1">
      <c r="B25" s="491"/>
      <c r="C25" s="491"/>
      <c r="D25" s="492"/>
      <c r="E25" s="486"/>
      <c r="F25" s="485"/>
      <c r="G25" s="485"/>
      <c r="H25" s="485"/>
      <c r="I25" s="485"/>
      <c r="J25" s="52" t="s">
        <v>548</v>
      </c>
      <c r="K25" s="53" t="s">
        <v>548</v>
      </c>
      <c r="L25" s="53" t="s">
        <v>548</v>
      </c>
      <c r="M25" s="53" t="s">
        <v>548</v>
      </c>
      <c r="N25" s="53" t="s">
        <v>548</v>
      </c>
      <c r="O25" s="54" t="s">
        <v>548</v>
      </c>
      <c r="P25" s="52" t="s">
        <v>548</v>
      </c>
      <c r="Q25" s="53" t="s">
        <v>548</v>
      </c>
      <c r="R25" s="53" t="s">
        <v>548</v>
      </c>
      <c r="S25" s="53" t="s">
        <v>548</v>
      </c>
      <c r="T25" s="53" t="s">
        <v>548</v>
      </c>
      <c r="U25" s="54" t="s">
        <v>548</v>
      </c>
      <c r="V25" s="39" t="s">
        <v>548</v>
      </c>
      <c r="W25" s="40" t="s">
        <v>548</v>
      </c>
      <c r="X25" s="40" t="s">
        <v>548</v>
      </c>
      <c r="Y25" s="40" t="s">
        <v>548</v>
      </c>
      <c r="Z25" s="40" t="s">
        <v>548</v>
      </c>
      <c r="AA25" s="41" t="s">
        <v>548</v>
      </c>
      <c r="AB25" s="39" t="s">
        <v>548</v>
      </c>
      <c r="AC25" s="40" t="s">
        <v>548</v>
      </c>
      <c r="AD25" s="40" t="s">
        <v>548</v>
      </c>
      <c r="AE25" s="40" t="s">
        <v>548</v>
      </c>
      <c r="AF25" s="40" t="s">
        <v>548</v>
      </c>
      <c r="AG25" s="41" t="s">
        <v>548</v>
      </c>
      <c r="AH25" s="42" t="s">
        <v>548</v>
      </c>
      <c r="AI25" s="43" t="s">
        <v>548</v>
      </c>
      <c r="AJ25" s="43" t="s">
        <v>548</v>
      </c>
      <c r="AK25" s="43" t="s">
        <v>548</v>
      </c>
      <c r="AL25" s="43" t="s">
        <v>548</v>
      </c>
      <c r="AN25" s="508"/>
      <c r="AO25" s="509"/>
      <c r="AP25" s="509"/>
      <c r="AQ25" s="509"/>
      <c r="AR25" s="509"/>
      <c r="AS25" s="509"/>
      <c r="AT25" s="501"/>
      <c r="AU25" s="502"/>
    </row>
    <row r="26" spans="1:47" ht="15.75" hidden="1" customHeight="1" thickBot="1">
      <c r="B26" s="491"/>
      <c r="C26" s="491"/>
      <c r="D26" s="492"/>
      <c r="E26" s="486"/>
      <c r="F26" s="485"/>
      <c r="G26" s="485"/>
      <c r="H26" s="485"/>
      <c r="I26" s="485"/>
      <c r="J26" s="52" t="s">
        <v>548</v>
      </c>
      <c r="K26" s="53" t="s">
        <v>548</v>
      </c>
      <c r="L26" s="53" t="s">
        <v>548</v>
      </c>
      <c r="M26" s="53" t="s">
        <v>548</v>
      </c>
      <c r="N26" s="53" t="s">
        <v>548</v>
      </c>
      <c r="O26" s="54" t="s">
        <v>548</v>
      </c>
      <c r="P26" s="52" t="s">
        <v>548</v>
      </c>
      <c r="Q26" s="53" t="s">
        <v>548</v>
      </c>
      <c r="R26" s="53" t="s">
        <v>548</v>
      </c>
      <c r="S26" s="53" t="s">
        <v>548</v>
      </c>
      <c r="T26" s="53" t="s">
        <v>548</v>
      </c>
      <c r="U26" s="54" t="s">
        <v>548</v>
      </c>
      <c r="V26" s="39" t="s">
        <v>548</v>
      </c>
      <c r="W26" s="40" t="s">
        <v>548</v>
      </c>
      <c r="X26" s="40" t="s">
        <v>548</v>
      </c>
      <c r="Y26" s="40" t="s">
        <v>548</v>
      </c>
      <c r="Z26" s="40" t="s">
        <v>548</v>
      </c>
      <c r="AA26" s="41" t="s">
        <v>548</v>
      </c>
      <c r="AB26" s="39" t="s">
        <v>548</v>
      </c>
      <c r="AC26" s="40" t="s">
        <v>548</v>
      </c>
      <c r="AD26" s="40" t="s">
        <v>548</v>
      </c>
      <c r="AE26" s="40" t="s">
        <v>548</v>
      </c>
      <c r="AF26" s="40" t="s">
        <v>548</v>
      </c>
      <c r="AG26" s="41" t="s">
        <v>548</v>
      </c>
      <c r="AH26" s="42" t="s">
        <v>548</v>
      </c>
      <c r="AI26" s="43" t="s">
        <v>548</v>
      </c>
      <c r="AJ26" s="43" t="s">
        <v>548</v>
      </c>
      <c r="AK26" s="43" t="s">
        <v>548</v>
      </c>
      <c r="AL26" s="43" t="s">
        <v>548</v>
      </c>
      <c r="AN26" s="508"/>
      <c r="AO26" s="509"/>
      <c r="AP26" s="509"/>
      <c r="AQ26" s="509"/>
      <c r="AR26" s="509"/>
      <c r="AS26" s="509"/>
      <c r="AT26" s="501"/>
      <c r="AU26" s="502"/>
    </row>
    <row r="27" spans="1:47" ht="21" customHeight="1" thickBot="1">
      <c r="B27" s="491"/>
      <c r="C27" s="491"/>
      <c r="D27" s="492"/>
      <c r="E27" s="487"/>
      <c r="F27" s="488"/>
      <c r="G27" s="488"/>
      <c r="H27" s="488"/>
      <c r="I27" s="488"/>
      <c r="J27" s="55" t="s">
        <v>548</v>
      </c>
      <c r="K27" s="56" t="s">
        <v>548</v>
      </c>
      <c r="L27" s="56" t="s">
        <v>548</v>
      </c>
      <c r="M27" s="56" t="s">
        <v>548</v>
      </c>
      <c r="N27" s="56" t="s">
        <v>548</v>
      </c>
      <c r="O27" s="57" t="s">
        <v>548</v>
      </c>
      <c r="P27" s="55" t="s">
        <v>548</v>
      </c>
      <c r="Q27" s="56" t="s">
        <v>548</v>
      </c>
      <c r="R27" s="56" t="s">
        <v>548</v>
      </c>
      <c r="S27" s="56" t="s">
        <v>548</v>
      </c>
      <c r="T27" s="56" t="s">
        <v>548</v>
      </c>
      <c r="U27" s="57" t="s">
        <v>548</v>
      </c>
      <c r="V27" s="44" t="s">
        <v>548</v>
      </c>
      <c r="W27" s="45" t="s">
        <v>548</v>
      </c>
      <c r="X27" s="45" t="s">
        <v>548</v>
      </c>
      <c r="Y27" s="45" t="s">
        <v>548</v>
      </c>
      <c r="Z27" s="45" t="s">
        <v>548</v>
      </c>
      <c r="AA27" s="46" t="s">
        <v>548</v>
      </c>
      <c r="AB27" s="44" t="s">
        <v>548</v>
      </c>
      <c r="AC27" s="45" t="s">
        <v>548</v>
      </c>
      <c r="AD27" s="45" t="s">
        <v>548</v>
      </c>
      <c r="AE27" s="45" t="s">
        <v>548</v>
      </c>
      <c r="AF27" s="45" t="s">
        <v>548</v>
      </c>
      <c r="AG27" s="46" t="s">
        <v>548</v>
      </c>
      <c r="AH27" s="47" t="s">
        <v>548</v>
      </c>
      <c r="AI27" s="48" t="s">
        <v>548</v>
      </c>
      <c r="AJ27" s="48" t="s">
        <v>548</v>
      </c>
      <c r="AK27" s="48" t="s">
        <v>548</v>
      </c>
      <c r="AL27" s="48" t="s">
        <v>548</v>
      </c>
      <c r="AN27" s="510"/>
      <c r="AO27" s="511"/>
      <c r="AP27" s="511"/>
      <c r="AQ27" s="511"/>
      <c r="AR27" s="511"/>
      <c r="AS27" s="511"/>
      <c r="AT27" s="503"/>
      <c r="AU27" s="504"/>
    </row>
    <row r="28" spans="1:47" ht="15.75" customHeight="1">
      <c r="B28" s="491"/>
      <c r="C28" s="491"/>
      <c r="D28" s="492"/>
      <c r="E28" s="482" t="s">
        <v>552</v>
      </c>
      <c r="F28" s="483"/>
      <c r="G28" s="483"/>
      <c r="H28" s="483"/>
      <c r="I28" s="495"/>
      <c r="J28" s="49" t="s">
        <v>548</v>
      </c>
      <c r="K28" s="50" t="s">
        <v>548</v>
      </c>
      <c r="L28" s="50" t="s">
        <v>548</v>
      </c>
      <c r="M28" s="50" t="s">
        <v>548</v>
      </c>
      <c r="N28" s="50" t="s">
        <v>548</v>
      </c>
      <c r="O28" s="51" t="s">
        <v>548</v>
      </c>
      <c r="P28" s="49" t="s">
        <v>548</v>
      </c>
      <c r="Q28" s="50" t="s">
        <v>548</v>
      </c>
      <c r="R28" s="50" t="s">
        <v>548</v>
      </c>
      <c r="S28" s="50" t="s">
        <v>548</v>
      </c>
      <c r="T28" s="50" t="s">
        <v>548</v>
      </c>
      <c r="U28" s="51" t="s">
        <v>548</v>
      </c>
      <c r="V28" s="49" t="s">
        <v>548</v>
      </c>
      <c r="W28" s="50" t="s">
        <v>548</v>
      </c>
      <c r="X28" s="50" t="s">
        <v>548</v>
      </c>
      <c r="Y28" s="50" t="s">
        <v>548</v>
      </c>
      <c r="Z28" s="50" t="s">
        <v>548</v>
      </c>
      <c r="AA28" s="51" t="s">
        <v>548</v>
      </c>
      <c r="AB28" s="34" t="s">
        <v>548</v>
      </c>
      <c r="AC28" s="35" t="s">
        <v>548</v>
      </c>
      <c r="AD28" s="35" t="s">
        <v>548</v>
      </c>
      <c r="AE28" s="35" t="s">
        <v>548</v>
      </c>
      <c r="AF28" s="35" t="s">
        <v>548</v>
      </c>
      <c r="AG28" s="36" t="s">
        <v>548</v>
      </c>
      <c r="AH28" s="37" t="s">
        <v>548</v>
      </c>
      <c r="AI28" s="38" t="s">
        <v>548</v>
      </c>
      <c r="AJ28" s="38" t="s">
        <v>548</v>
      </c>
      <c r="AK28" s="38" t="s">
        <v>548</v>
      </c>
      <c r="AL28" s="38" t="s">
        <v>548</v>
      </c>
      <c r="AN28" s="512" t="s">
        <v>381</v>
      </c>
      <c r="AO28" s="513"/>
      <c r="AP28" s="513"/>
      <c r="AQ28" s="513"/>
      <c r="AR28" s="513"/>
      <c r="AS28" s="513"/>
      <c r="AT28" s="498" t="s">
        <v>553</v>
      </c>
      <c r="AU28" s="498"/>
    </row>
    <row r="29" spans="1:47" ht="15.6">
      <c r="B29" s="491"/>
      <c r="C29" s="491"/>
      <c r="D29" s="492"/>
      <c r="E29" s="484"/>
      <c r="F29" s="485"/>
      <c r="G29" s="485"/>
      <c r="H29" s="485"/>
      <c r="I29" s="496"/>
      <c r="J29" s="52" t="s">
        <v>548</v>
      </c>
      <c r="K29" s="53" t="s">
        <v>548</v>
      </c>
      <c r="L29" s="53" t="s">
        <v>548</v>
      </c>
      <c r="M29" s="53" t="s">
        <v>548</v>
      </c>
      <c r="N29" s="53" t="s">
        <v>548</v>
      </c>
      <c r="O29" s="54" t="s">
        <v>548</v>
      </c>
      <c r="P29" s="52" t="s">
        <v>548</v>
      </c>
      <c r="Q29" s="53" t="s">
        <v>548</v>
      </c>
      <c r="R29" s="53" t="s">
        <v>548</v>
      </c>
      <c r="S29" s="53" t="s">
        <v>548</v>
      </c>
      <c r="T29" s="53" t="s">
        <v>548</v>
      </c>
      <c r="U29" s="54" t="s">
        <v>548</v>
      </c>
      <c r="V29" s="52" t="s">
        <v>548</v>
      </c>
      <c r="W29" s="53" t="s">
        <v>548</v>
      </c>
      <c r="X29" s="53" t="s">
        <v>548</v>
      </c>
      <c r="Y29" s="53" t="s">
        <v>548</v>
      </c>
      <c r="Z29" s="53" t="s">
        <v>548</v>
      </c>
      <c r="AA29" s="54" t="s">
        <v>548</v>
      </c>
      <c r="AB29" s="39" t="s">
        <v>548</v>
      </c>
      <c r="AC29" s="40" t="s">
        <v>548</v>
      </c>
      <c r="AD29" s="40" t="s">
        <v>548</v>
      </c>
      <c r="AE29" s="40" t="s">
        <v>548</v>
      </c>
      <c r="AF29" s="40" t="s">
        <v>548</v>
      </c>
      <c r="AG29" s="41" t="s">
        <v>548</v>
      </c>
      <c r="AH29" s="42" t="s">
        <v>548</v>
      </c>
      <c r="AI29" s="43" t="s">
        <v>548</v>
      </c>
      <c r="AJ29" s="43" t="s">
        <v>548</v>
      </c>
      <c r="AK29" s="43" t="s">
        <v>548</v>
      </c>
      <c r="AL29" s="43" t="s">
        <v>548</v>
      </c>
      <c r="AN29" s="514"/>
      <c r="AO29" s="515"/>
      <c r="AP29" s="515"/>
      <c r="AQ29" s="515"/>
      <c r="AR29" s="515"/>
      <c r="AS29" s="515"/>
      <c r="AT29" s="498"/>
      <c r="AU29" s="498"/>
    </row>
    <row r="30" spans="1:47" ht="15.6">
      <c r="B30" s="491"/>
      <c r="C30" s="491"/>
      <c r="D30" s="492"/>
      <c r="E30" s="486"/>
      <c r="F30" s="485"/>
      <c r="G30" s="485"/>
      <c r="H30" s="485"/>
      <c r="I30" s="496"/>
      <c r="J30" s="52" t="s">
        <v>548</v>
      </c>
      <c r="K30" s="53" t="s">
        <v>548</v>
      </c>
      <c r="L30" s="53" t="s">
        <v>548</v>
      </c>
      <c r="M30" s="53" t="s">
        <v>548</v>
      </c>
      <c r="N30" s="53" t="s">
        <v>548</v>
      </c>
      <c r="O30" s="54" t="s">
        <v>548</v>
      </c>
      <c r="P30" s="52" t="s">
        <v>548</v>
      </c>
      <c r="Q30" s="53" t="s">
        <v>548</v>
      </c>
      <c r="R30" s="53" t="s">
        <v>548</v>
      </c>
      <c r="S30" s="53" t="s">
        <v>548</v>
      </c>
      <c r="T30" s="53" t="s">
        <v>548</v>
      </c>
      <c r="U30" s="54" t="s">
        <v>548</v>
      </c>
      <c r="V30" s="52" t="s">
        <v>548</v>
      </c>
      <c r="W30" s="53" t="s">
        <v>548</v>
      </c>
      <c r="X30" s="53" t="s">
        <v>548</v>
      </c>
      <c r="Y30" s="53" t="s">
        <v>548</v>
      </c>
      <c r="Z30" s="53" t="s">
        <v>548</v>
      </c>
      <c r="AA30" s="54" t="s">
        <v>548</v>
      </c>
      <c r="AB30" s="39" t="s">
        <v>548</v>
      </c>
      <c r="AC30" s="40" t="s">
        <v>548</v>
      </c>
      <c r="AD30" s="40" t="s">
        <v>548</v>
      </c>
      <c r="AE30" s="40" t="s">
        <v>548</v>
      </c>
      <c r="AF30" s="40" t="s">
        <v>548</v>
      </c>
      <c r="AG30" s="41" t="s">
        <v>548</v>
      </c>
      <c r="AH30" s="42" t="s">
        <v>548</v>
      </c>
      <c r="AI30" s="43" t="s">
        <v>548</v>
      </c>
      <c r="AJ30" s="43" t="s">
        <v>548</v>
      </c>
      <c r="AK30" s="43" t="s">
        <v>548</v>
      </c>
      <c r="AL30" s="43" t="s">
        <v>548</v>
      </c>
      <c r="AN30" s="514"/>
      <c r="AO30" s="515"/>
      <c r="AP30" s="515"/>
      <c r="AQ30" s="515"/>
      <c r="AR30" s="515"/>
      <c r="AS30" s="515"/>
      <c r="AT30" s="498"/>
      <c r="AU30" s="498"/>
    </row>
    <row r="31" spans="1:47" ht="15.6">
      <c r="B31" s="491"/>
      <c r="C31" s="491"/>
      <c r="D31" s="492"/>
      <c r="E31" s="486"/>
      <c r="F31" s="485"/>
      <c r="G31" s="485"/>
      <c r="H31" s="485"/>
      <c r="I31" s="496"/>
      <c r="J31" s="52" t="s">
        <v>548</v>
      </c>
      <c r="K31" s="53" t="s">
        <v>548</v>
      </c>
      <c r="L31" s="53" t="s">
        <v>548</v>
      </c>
      <c r="M31" s="53" t="s">
        <v>548</v>
      </c>
      <c r="N31" s="53" t="s">
        <v>548</v>
      </c>
      <c r="O31" s="54" t="s">
        <v>548</v>
      </c>
      <c r="P31" s="52" t="s">
        <v>548</v>
      </c>
      <c r="Q31" s="53" t="s">
        <v>548</v>
      </c>
      <c r="R31" s="53" t="s">
        <v>548</v>
      </c>
      <c r="S31" s="53" t="s">
        <v>548</v>
      </c>
      <c r="T31" s="53" t="s">
        <v>548</v>
      </c>
      <c r="U31" s="54" t="s">
        <v>548</v>
      </c>
      <c r="V31" s="52" t="s">
        <v>548</v>
      </c>
      <c r="W31" s="53" t="s">
        <v>548</v>
      </c>
      <c r="X31" s="53" t="s">
        <v>548</v>
      </c>
      <c r="Y31" s="53" t="s">
        <v>548</v>
      </c>
      <c r="Z31" s="53" t="s">
        <v>548</v>
      </c>
      <c r="AA31" s="54" t="s">
        <v>548</v>
      </c>
      <c r="AB31" s="39" t="s">
        <v>548</v>
      </c>
      <c r="AC31" s="40" t="s">
        <v>548</v>
      </c>
      <c r="AD31" s="40" t="s">
        <v>548</v>
      </c>
      <c r="AE31" s="40" t="s">
        <v>548</v>
      </c>
      <c r="AF31" s="40" t="s">
        <v>548</v>
      </c>
      <c r="AG31" s="41" t="s">
        <v>548</v>
      </c>
      <c r="AH31" s="42" t="s">
        <v>548</v>
      </c>
      <c r="AI31" s="43" t="s">
        <v>548</v>
      </c>
      <c r="AJ31" s="43" t="s">
        <v>548</v>
      </c>
      <c r="AK31" s="43" t="s">
        <v>548</v>
      </c>
      <c r="AL31" s="43" t="s">
        <v>548</v>
      </c>
      <c r="AN31" s="514"/>
      <c r="AO31" s="515"/>
      <c r="AP31" s="515"/>
      <c r="AQ31" s="515"/>
      <c r="AR31" s="515"/>
      <c r="AS31" s="515"/>
      <c r="AT31" s="498"/>
      <c r="AU31" s="498"/>
    </row>
    <row r="32" spans="1:47" ht="15.6">
      <c r="B32" s="491"/>
      <c r="C32" s="491"/>
      <c r="D32" s="492"/>
      <c r="E32" s="486"/>
      <c r="F32" s="485"/>
      <c r="G32" s="485"/>
      <c r="H32" s="485"/>
      <c r="I32" s="496"/>
      <c r="J32" s="52" t="s">
        <v>548</v>
      </c>
      <c r="K32" s="53" t="s">
        <v>548</v>
      </c>
      <c r="L32" s="53" t="s">
        <v>548</v>
      </c>
      <c r="M32" s="53" t="s">
        <v>548</v>
      </c>
      <c r="N32" s="53" t="s">
        <v>548</v>
      </c>
      <c r="O32" s="54" t="s">
        <v>548</v>
      </c>
      <c r="P32" s="52" t="s">
        <v>548</v>
      </c>
      <c r="Q32" s="53" t="s">
        <v>548</v>
      </c>
      <c r="R32" s="53" t="s">
        <v>548</v>
      </c>
      <c r="S32" s="53" t="s">
        <v>548</v>
      </c>
      <c r="T32" s="53" t="s">
        <v>548</v>
      </c>
      <c r="U32" s="54" t="s">
        <v>548</v>
      </c>
      <c r="V32" s="52" t="s">
        <v>548</v>
      </c>
      <c r="W32" s="53" t="s">
        <v>548</v>
      </c>
      <c r="X32" s="53" t="s">
        <v>548</v>
      </c>
      <c r="Y32" s="53" t="s">
        <v>548</v>
      </c>
      <c r="Z32" s="53" t="s">
        <v>548</v>
      </c>
      <c r="AA32" s="54" t="s">
        <v>548</v>
      </c>
      <c r="AB32" s="39" t="s">
        <v>548</v>
      </c>
      <c r="AC32" s="40" t="s">
        <v>548</v>
      </c>
      <c r="AD32" s="40" t="s">
        <v>548</v>
      </c>
      <c r="AE32" s="40" t="s">
        <v>548</v>
      </c>
      <c r="AF32" s="40" t="s">
        <v>548</v>
      </c>
      <c r="AG32" s="41" t="s">
        <v>548</v>
      </c>
      <c r="AH32" s="42" t="s">
        <v>548</v>
      </c>
      <c r="AI32" s="43" t="s">
        <v>548</v>
      </c>
      <c r="AJ32" s="43" t="s">
        <v>548</v>
      </c>
      <c r="AK32" s="43" t="s">
        <v>548</v>
      </c>
      <c r="AL32" s="43" t="s">
        <v>548</v>
      </c>
      <c r="AN32" s="514"/>
      <c r="AO32" s="515"/>
      <c r="AP32" s="515"/>
      <c r="AQ32" s="515"/>
      <c r="AR32" s="515"/>
      <c r="AS32" s="515"/>
      <c r="AT32" s="498"/>
      <c r="AU32" s="498"/>
    </row>
    <row r="33" spans="2:47" ht="15.6">
      <c r="B33" s="491"/>
      <c r="C33" s="491"/>
      <c r="D33" s="492"/>
      <c r="E33" s="486"/>
      <c r="F33" s="485"/>
      <c r="G33" s="485"/>
      <c r="H33" s="485"/>
      <c r="I33" s="496"/>
      <c r="J33" s="52" t="s">
        <v>548</v>
      </c>
      <c r="K33" s="53" t="s">
        <v>548</v>
      </c>
      <c r="L33" s="53" t="s">
        <v>548</v>
      </c>
      <c r="M33" s="53" t="s">
        <v>548</v>
      </c>
      <c r="N33" s="53" t="s">
        <v>548</v>
      </c>
      <c r="O33" s="54" t="s">
        <v>548</v>
      </c>
      <c r="P33" s="52" t="s">
        <v>548</v>
      </c>
      <c r="Q33" s="53" t="s">
        <v>548</v>
      </c>
      <c r="R33" s="53" t="s">
        <v>548</v>
      </c>
      <c r="S33" s="53" t="s">
        <v>548</v>
      </c>
      <c r="T33" s="53" t="s">
        <v>548</v>
      </c>
      <c r="U33" s="54" t="s">
        <v>548</v>
      </c>
      <c r="V33" s="52" t="s">
        <v>548</v>
      </c>
      <c r="W33" s="53" t="s">
        <v>548</v>
      </c>
      <c r="X33" s="53" t="s">
        <v>548</v>
      </c>
      <c r="Y33" s="53" t="s">
        <v>548</v>
      </c>
      <c r="Z33" s="53" t="s">
        <v>548</v>
      </c>
      <c r="AA33" s="54" t="s">
        <v>548</v>
      </c>
      <c r="AB33" s="39" t="s">
        <v>548</v>
      </c>
      <c r="AC33" s="40" t="s">
        <v>548</v>
      </c>
      <c r="AD33" s="40" t="s">
        <v>548</v>
      </c>
      <c r="AE33" s="40" t="s">
        <v>548</v>
      </c>
      <c r="AF33" s="40" t="s">
        <v>548</v>
      </c>
      <c r="AG33" s="41" t="s">
        <v>548</v>
      </c>
      <c r="AH33" s="42" t="s">
        <v>548</v>
      </c>
      <c r="AI33" s="43" t="s">
        <v>548</v>
      </c>
      <c r="AJ33" s="43" t="s">
        <v>548</v>
      </c>
      <c r="AK33" s="43" t="s">
        <v>548</v>
      </c>
      <c r="AL33" s="43" t="s">
        <v>548</v>
      </c>
      <c r="AN33" s="514"/>
      <c r="AO33" s="515"/>
      <c r="AP33" s="515"/>
      <c r="AQ33" s="515"/>
      <c r="AR33" s="515"/>
      <c r="AS33" s="515"/>
      <c r="AT33" s="498"/>
      <c r="AU33" s="498"/>
    </row>
    <row r="34" spans="2:47" ht="15.6">
      <c r="B34" s="491"/>
      <c r="C34" s="491"/>
      <c r="D34" s="492"/>
      <c r="E34" s="486"/>
      <c r="F34" s="485"/>
      <c r="G34" s="485"/>
      <c r="H34" s="485"/>
      <c r="I34" s="496"/>
      <c r="J34" s="52" t="s">
        <v>548</v>
      </c>
      <c r="K34" s="53" t="s">
        <v>548</v>
      </c>
      <c r="L34" s="53" t="s">
        <v>548</v>
      </c>
      <c r="M34" s="53" t="s">
        <v>548</v>
      </c>
      <c r="N34" s="53" t="s">
        <v>548</v>
      </c>
      <c r="O34" s="54" t="s">
        <v>548</v>
      </c>
      <c r="P34" s="52" t="s">
        <v>548</v>
      </c>
      <c r="Q34" s="53" t="s">
        <v>548</v>
      </c>
      <c r="R34" s="53" t="s">
        <v>548</v>
      </c>
      <c r="S34" s="53" t="s">
        <v>548</v>
      </c>
      <c r="T34" s="53" t="s">
        <v>548</v>
      </c>
      <c r="U34" s="54" t="s">
        <v>548</v>
      </c>
      <c r="V34" s="52" t="s">
        <v>548</v>
      </c>
      <c r="W34" s="53" t="s">
        <v>548</v>
      </c>
      <c r="X34" s="53" t="s">
        <v>548</v>
      </c>
      <c r="Y34" s="53" t="s">
        <v>548</v>
      </c>
      <c r="Z34" s="53" t="s">
        <v>548</v>
      </c>
      <c r="AA34" s="54" t="s">
        <v>548</v>
      </c>
      <c r="AB34" s="39" t="s">
        <v>548</v>
      </c>
      <c r="AC34" s="40" t="s">
        <v>548</v>
      </c>
      <c r="AD34" s="40" t="s">
        <v>548</v>
      </c>
      <c r="AE34" s="40" t="s">
        <v>548</v>
      </c>
      <c r="AF34" s="40" t="s">
        <v>548</v>
      </c>
      <c r="AG34" s="41" t="s">
        <v>548</v>
      </c>
      <c r="AH34" s="42" t="s">
        <v>548</v>
      </c>
      <c r="AI34" s="43" t="s">
        <v>548</v>
      </c>
      <c r="AJ34" s="43" t="s">
        <v>548</v>
      </c>
      <c r="AK34" s="43" t="s">
        <v>548</v>
      </c>
      <c r="AL34" s="43" t="s">
        <v>548</v>
      </c>
      <c r="AN34" s="514"/>
      <c r="AO34" s="515"/>
      <c r="AP34" s="515"/>
      <c r="AQ34" s="515"/>
      <c r="AR34" s="515"/>
      <c r="AS34" s="515"/>
      <c r="AT34" s="498"/>
      <c r="AU34" s="498"/>
    </row>
    <row r="35" spans="2:47" ht="6" customHeight="1" thickBot="1">
      <c r="B35" s="491"/>
      <c r="C35" s="491"/>
      <c r="D35" s="492"/>
      <c r="E35" s="486"/>
      <c r="F35" s="485"/>
      <c r="G35" s="485"/>
      <c r="H35" s="485"/>
      <c r="I35" s="496"/>
      <c r="J35" s="52" t="s">
        <v>548</v>
      </c>
      <c r="K35" s="53" t="s">
        <v>548</v>
      </c>
      <c r="L35" s="53" t="s">
        <v>548</v>
      </c>
      <c r="M35" s="53" t="s">
        <v>548</v>
      </c>
      <c r="N35" s="53" t="s">
        <v>548</v>
      </c>
      <c r="O35" s="54" t="s">
        <v>548</v>
      </c>
      <c r="P35" s="52" t="s">
        <v>548</v>
      </c>
      <c r="Q35" s="53" t="s">
        <v>548</v>
      </c>
      <c r="R35" s="53" t="s">
        <v>548</v>
      </c>
      <c r="S35" s="53" t="s">
        <v>548</v>
      </c>
      <c r="T35" s="53" t="s">
        <v>548</v>
      </c>
      <c r="U35" s="54" t="s">
        <v>548</v>
      </c>
      <c r="V35" s="52" t="s">
        <v>548</v>
      </c>
      <c r="W35" s="53" t="s">
        <v>548</v>
      </c>
      <c r="X35" s="53" t="s">
        <v>548</v>
      </c>
      <c r="Y35" s="53" t="s">
        <v>548</v>
      </c>
      <c r="Z35" s="53" t="s">
        <v>548</v>
      </c>
      <c r="AA35" s="54" t="s">
        <v>548</v>
      </c>
      <c r="AB35" s="39" t="s">
        <v>548</v>
      </c>
      <c r="AC35" s="40" t="s">
        <v>548</v>
      </c>
      <c r="AD35" s="40" t="s">
        <v>548</v>
      </c>
      <c r="AE35" s="40" t="s">
        <v>548</v>
      </c>
      <c r="AF35" s="40" t="s">
        <v>548</v>
      </c>
      <c r="AG35" s="41" t="s">
        <v>548</v>
      </c>
      <c r="AH35" s="42" t="s">
        <v>548</v>
      </c>
      <c r="AI35" s="43" t="s">
        <v>548</v>
      </c>
      <c r="AJ35" s="43" t="s">
        <v>548</v>
      </c>
      <c r="AK35" s="43" t="s">
        <v>548</v>
      </c>
      <c r="AL35" s="43" t="s">
        <v>548</v>
      </c>
      <c r="AN35" s="514"/>
      <c r="AO35" s="515"/>
      <c r="AP35" s="515"/>
      <c r="AQ35" s="515"/>
      <c r="AR35" s="515"/>
      <c r="AS35" s="515"/>
      <c r="AT35" s="498"/>
      <c r="AU35" s="498"/>
    </row>
    <row r="36" spans="2:47" ht="16.149999999999999" hidden="1" thickBot="1">
      <c r="B36" s="491"/>
      <c r="C36" s="491"/>
      <c r="D36" s="492"/>
      <c r="E36" s="486"/>
      <c r="F36" s="485"/>
      <c r="G36" s="485"/>
      <c r="H36" s="485"/>
      <c r="I36" s="496"/>
      <c r="J36" s="52" t="s">
        <v>548</v>
      </c>
      <c r="K36" s="53" t="s">
        <v>548</v>
      </c>
      <c r="L36" s="53" t="s">
        <v>548</v>
      </c>
      <c r="M36" s="53" t="s">
        <v>548</v>
      </c>
      <c r="N36" s="53" t="s">
        <v>548</v>
      </c>
      <c r="O36" s="54" t="s">
        <v>548</v>
      </c>
      <c r="P36" s="52" t="s">
        <v>548</v>
      </c>
      <c r="Q36" s="53" t="s">
        <v>548</v>
      </c>
      <c r="R36" s="53" t="s">
        <v>548</v>
      </c>
      <c r="S36" s="53" t="s">
        <v>548</v>
      </c>
      <c r="T36" s="53" t="s">
        <v>548</v>
      </c>
      <c r="U36" s="54" t="s">
        <v>548</v>
      </c>
      <c r="V36" s="52" t="s">
        <v>548</v>
      </c>
      <c r="W36" s="53" t="s">
        <v>548</v>
      </c>
      <c r="X36" s="53" t="s">
        <v>548</v>
      </c>
      <c r="Y36" s="53" t="s">
        <v>548</v>
      </c>
      <c r="Z36" s="53" t="s">
        <v>548</v>
      </c>
      <c r="AA36" s="54" t="s">
        <v>548</v>
      </c>
      <c r="AB36" s="39" t="s">
        <v>548</v>
      </c>
      <c r="AC36" s="40" t="s">
        <v>548</v>
      </c>
      <c r="AD36" s="40" t="s">
        <v>548</v>
      </c>
      <c r="AE36" s="40" t="s">
        <v>548</v>
      </c>
      <c r="AF36" s="40" t="s">
        <v>548</v>
      </c>
      <c r="AG36" s="41" t="s">
        <v>548</v>
      </c>
      <c r="AH36" s="42" t="s">
        <v>548</v>
      </c>
      <c r="AI36" s="43" t="s">
        <v>548</v>
      </c>
      <c r="AJ36" s="43" t="s">
        <v>548</v>
      </c>
      <c r="AK36" s="43" t="s">
        <v>548</v>
      </c>
      <c r="AL36" s="43" t="s">
        <v>548</v>
      </c>
      <c r="AN36" s="514"/>
      <c r="AO36" s="515"/>
      <c r="AP36" s="515"/>
      <c r="AQ36" s="515"/>
      <c r="AR36" s="515"/>
      <c r="AS36" s="516"/>
      <c r="AT36" s="32"/>
      <c r="AU36" s="32"/>
    </row>
    <row r="37" spans="2:47" ht="16.149999999999999" hidden="1" thickBot="1">
      <c r="B37" s="491"/>
      <c r="C37" s="491"/>
      <c r="D37" s="492"/>
      <c r="E37" s="487"/>
      <c r="F37" s="488"/>
      <c r="G37" s="488"/>
      <c r="H37" s="488"/>
      <c r="I37" s="497"/>
      <c r="J37" s="52" t="s">
        <v>548</v>
      </c>
      <c r="K37" s="53" t="s">
        <v>548</v>
      </c>
      <c r="L37" s="53" t="s">
        <v>548</v>
      </c>
      <c r="M37" s="53" t="s">
        <v>548</v>
      </c>
      <c r="N37" s="53" t="s">
        <v>548</v>
      </c>
      <c r="O37" s="54" t="s">
        <v>548</v>
      </c>
      <c r="P37" s="52" t="s">
        <v>548</v>
      </c>
      <c r="Q37" s="53" t="s">
        <v>548</v>
      </c>
      <c r="R37" s="53" t="s">
        <v>548</v>
      </c>
      <c r="S37" s="53" t="s">
        <v>548</v>
      </c>
      <c r="T37" s="53" t="s">
        <v>548</v>
      </c>
      <c r="U37" s="54" t="s">
        <v>548</v>
      </c>
      <c r="V37" s="52" t="s">
        <v>548</v>
      </c>
      <c r="W37" s="53" t="s">
        <v>548</v>
      </c>
      <c r="X37" s="53" t="s">
        <v>548</v>
      </c>
      <c r="Y37" s="53" t="s">
        <v>548</v>
      </c>
      <c r="Z37" s="53" t="s">
        <v>548</v>
      </c>
      <c r="AA37" s="54" t="s">
        <v>548</v>
      </c>
      <c r="AB37" s="44" t="s">
        <v>548</v>
      </c>
      <c r="AC37" s="45" t="s">
        <v>548</v>
      </c>
      <c r="AD37" s="45" t="s">
        <v>548</v>
      </c>
      <c r="AE37" s="45" t="s">
        <v>548</v>
      </c>
      <c r="AF37" s="45" t="s">
        <v>548</v>
      </c>
      <c r="AG37" s="46" t="s">
        <v>548</v>
      </c>
      <c r="AH37" s="47" t="s">
        <v>548</v>
      </c>
      <c r="AI37" s="48" t="s">
        <v>548</v>
      </c>
      <c r="AJ37" s="48" t="s">
        <v>548</v>
      </c>
      <c r="AK37" s="48" t="s">
        <v>548</v>
      </c>
      <c r="AL37" s="48" t="s">
        <v>548</v>
      </c>
      <c r="AN37" s="517"/>
      <c r="AO37" s="518"/>
      <c r="AP37" s="518"/>
      <c r="AQ37" s="518"/>
      <c r="AR37" s="518"/>
      <c r="AS37" s="519"/>
      <c r="AT37" s="32"/>
      <c r="AU37" s="32"/>
    </row>
    <row r="38" spans="2:47" ht="15.6">
      <c r="B38" s="491"/>
      <c r="C38" s="491"/>
      <c r="D38" s="492"/>
      <c r="E38" s="482" t="s">
        <v>554</v>
      </c>
      <c r="F38" s="483"/>
      <c r="G38" s="483"/>
      <c r="H38" s="483"/>
      <c r="I38" s="483"/>
      <c r="J38" s="58" t="s">
        <v>548</v>
      </c>
      <c r="K38" s="59" t="s">
        <v>548</v>
      </c>
      <c r="L38" s="59" t="s">
        <v>548</v>
      </c>
      <c r="M38" s="59" t="s">
        <v>548</v>
      </c>
      <c r="N38" s="59" t="s">
        <v>548</v>
      </c>
      <c r="O38" s="60" t="s">
        <v>548</v>
      </c>
      <c r="P38" s="49" t="s">
        <v>548</v>
      </c>
      <c r="Q38" s="50" t="s">
        <v>548</v>
      </c>
      <c r="R38" s="50" t="s">
        <v>548</v>
      </c>
      <c r="S38" s="50" t="s">
        <v>548</v>
      </c>
      <c r="T38" s="50" t="s">
        <v>548</v>
      </c>
      <c r="U38" s="51" t="s">
        <v>548</v>
      </c>
      <c r="V38" s="49"/>
      <c r="W38" s="50"/>
      <c r="X38" s="50" t="s">
        <v>548</v>
      </c>
      <c r="Y38" s="50" t="s">
        <v>548</v>
      </c>
      <c r="Z38" s="50" t="s">
        <v>548</v>
      </c>
      <c r="AA38" s="51" t="s">
        <v>548</v>
      </c>
      <c r="AB38" s="34" t="s">
        <v>548</v>
      </c>
      <c r="AC38" s="35" t="s">
        <v>548</v>
      </c>
      <c r="AD38" s="35" t="s">
        <v>548</v>
      </c>
      <c r="AE38" s="35" t="s">
        <v>548</v>
      </c>
      <c r="AF38" s="35" t="s">
        <v>548</v>
      </c>
      <c r="AG38" s="36" t="s">
        <v>548</v>
      </c>
      <c r="AH38" s="37" t="s">
        <v>548</v>
      </c>
      <c r="AI38" s="38" t="s">
        <v>548</v>
      </c>
      <c r="AJ38" s="38" t="s">
        <v>548</v>
      </c>
      <c r="AK38" s="38" t="s">
        <v>548</v>
      </c>
      <c r="AL38" s="38" t="s">
        <v>548</v>
      </c>
      <c r="AN38" s="520" t="s">
        <v>429</v>
      </c>
      <c r="AO38" s="521"/>
      <c r="AP38" s="521"/>
      <c r="AQ38" s="521"/>
      <c r="AR38" s="521"/>
      <c r="AS38" s="521"/>
      <c r="AT38" s="498" t="s">
        <v>555</v>
      </c>
      <c r="AU38" s="505"/>
    </row>
    <row r="39" spans="2:47" ht="15.6">
      <c r="B39" s="491"/>
      <c r="C39" s="491"/>
      <c r="D39" s="492"/>
      <c r="E39" s="484"/>
      <c r="F39" s="485"/>
      <c r="G39" s="485"/>
      <c r="H39" s="485"/>
      <c r="I39" s="485"/>
      <c r="J39" s="61" t="s">
        <v>548</v>
      </c>
      <c r="K39" s="62" t="s">
        <v>548</v>
      </c>
      <c r="L39" s="62" t="s">
        <v>548</v>
      </c>
      <c r="M39" s="62" t="s">
        <v>548</v>
      </c>
      <c r="N39" s="62" t="s">
        <v>548</v>
      </c>
      <c r="O39" s="63" t="s">
        <v>548</v>
      </c>
      <c r="P39" s="52" t="s">
        <v>548</v>
      </c>
      <c r="Q39" s="53" t="s">
        <v>548</v>
      </c>
      <c r="R39" s="53" t="s">
        <v>548</v>
      </c>
      <c r="S39" s="53" t="s">
        <v>548</v>
      </c>
      <c r="T39" s="53" t="s">
        <v>548</v>
      </c>
      <c r="U39" s="54" t="s">
        <v>548</v>
      </c>
      <c r="V39" s="52" t="s">
        <v>548</v>
      </c>
      <c r="W39" s="53" t="s">
        <v>548</v>
      </c>
      <c r="X39" s="53" t="s">
        <v>548</v>
      </c>
      <c r="Y39" s="53" t="s">
        <v>548</v>
      </c>
      <c r="Z39" s="53" t="s">
        <v>548</v>
      </c>
      <c r="AA39" s="54" t="s">
        <v>548</v>
      </c>
      <c r="AB39" s="39" t="s">
        <v>548</v>
      </c>
      <c r="AC39" s="40" t="s">
        <v>548</v>
      </c>
      <c r="AD39" s="40" t="s">
        <v>548</v>
      </c>
      <c r="AE39" s="40" t="s">
        <v>548</v>
      </c>
      <c r="AF39" s="40" t="s">
        <v>548</v>
      </c>
      <c r="AG39" s="41" t="s">
        <v>548</v>
      </c>
      <c r="AH39" s="42" t="s">
        <v>548</v>
      </c>
      <c r="AI39" s="43" t="s">
        <v>548</v>
      </c>
      <c r="AJ39" s="43" t="s">
        <v>548</v>
      </c>
      <c r="AK39" s="43" t="s">
        <v>548</v>
      </c>
      <c r="AL39" s="43" t="s">
        <v>548</v>
      </c>
      <c r="AN39" s="522"/>
      <c r="AO39" s="523"/>
      <c r="AP39" s="523"/>
      <c r="AQ39" s="523"/>
      <c r="AR39" s="523"/>
      <c r="AS39" s="523"/>
      <c r="AT39" s="505"/>
      <c r="AU39" s="505"/>
    </row>
    <row r="40" spans="2:47" ht="15.6">
      <c r="B40" s="491"/>
      <c r="C40" s="491"/>
      <c r="D40" s="492"/>
      <c r="E40" s="486"/>
      <c r="F40" s="485"/>
      <c r="G40" s="485"/>
      <c r="H40" s="485"/>
      <c r="I40" s="485"/>
      <c r="J40" s="61" t="s">
        <v>548</v>
      </c>
      <c r="K40" s="62" t="s">
        <v>548</v>
      </c>
      <c r="L40" s="62" t="s">
        <v>548</v>
      </c>
      <c r="M40" s="62" t="s">
        <v>548</v>
      </c>
      <c r="N40" s="62" t="s">
        <v>548</v>
      </c>
      <c r="O40" s="63" t="s">
        <v>548</v>
      </c>
      <c r="P40" s="52" t="s">
        <v>548</v>
      </c>
      <c r="Q40" s="53" t="s">
        <v>548</v>
      </c>
      <c r="R40" s="53" t="s">
        <v>548</v>
      </c>
      <c r="S40" s="53" t="s">
        <v>548</v>
      </c>
      <c r="T40" s="53" t="s">
        <v>548</v>
      </c>
      <c r="U40" s="54" t="s">
        <v>548</v>
      </c>
      <c r="V40" s="52" t="s">
        <v>548</v>
      </c>
      <c r="W40" s="53" t="s">
        <v>548</v>
      </c>
      <c r="X40" s="53" t="s">
        <v>548</v>
      </c>
      <c r="Y40" s="53" t="s">
        <v>548</v>
      </c>
      <c r="Z40" s="53" t="s">
        <v>548</v>
      </c>
      <c r="AA40" s="54" t="s">
        <v>548</v>
      </c>
      <c r="AB40" s="39" t="s">
        <v>548</v>
      </c>
      <c r="AC40" s="40" t="s">
        <v>548</v>
      </c>
      <c r="AD40" s="40" t="s">
        <v>548</v>
      </c>
      <c r="AE40" s="40" t="s">
        <v>548</v>
      </c>
      <c r="AF40" s="40" t="s">
        <v>548</v>
      </c>
      <c r="AG40" s="41" t="s">
        <v>548</v>
      </c>
      <c r="AH40" s="42" t="s">
        <v>548</v>
      </c>
      <c r="AI40" s="43" t="s">
        <v>548</v>
      </c>
      <c r="AJ40" s="43" t="s">
        <v>548</v>
      </c>
      <c r="AK40" s="43" t="s">
        <v>548</v>
      </c>
      <c r="AL40" s="43" t="s">
        <v>548</v>
      </c>
      <c r="AN40" s="522"/>
      <c r="AO40" s="523"/>
      <c r="AP40" s="523"/>
      <c r="AQ40" s="523"/>
      <c r="AR40" s="523"/>
      <c r="AS40" s="523"/>
      <c r="AT40" s="505"/>
      <c r="AU40" s="505"/>
    </row>
    <row r="41" spans="2:47" ht="15.6">
      <c r="B41" s="491"/>
      <c r="C41" s="491"/>
      <c r="D41" s="492"/>
      <c r="E41" s="486"/>
      <c r="F41" s="485"/>
      <c r="G41" s="485"/>
      <c r="H41" s="485"/>
      <c r="I41" s="485"/>
      <c r="J41" s="61" t="s">
        <v>548</v>
      </c>
      <c r="K41" s="62" t="s">
        <v>548</v>
      </c>
      <c r="L41" s="62" t="s">
        <v>548</v>
      </c>
      <c r="M41" s="62" t="s">
        <v>548</v>
      </c>
      <c r="N41" s="62" t="s">
        <v>548</v>
      </c>
      <c r="O41" s="63" t="s">
        <v>548</v>
      </c>
      <c r="P41" s="52" t="s">
        <v>548</v>
      </c>
      <c r="Q41" s="53" t="s">
        <v>548</v>
      </c>
      <c r="R41" s="53" t="s">
        <v>548</v>
      </c>
      <c r="S41" s="53" t="s">
        <v>548</v>
      </c>
      <c r="T41" s="53" t="s">
        <v>548</v>
      </c>
      <c r="U41" s="54" t="s">
        <v>548</v>
      </c>
      <c r="V41" s="52" t="s">
        <v>548</v>
      </c>
      <c r="W41" s="53" t="s">
        <v>548</v>
      </c>
      <c r="X41" s="53" t="s">
        <v>548</v>
      </c>
      <c r="Y41" s="53" t="s">
        <v>548</v>
      </c>
      <c r="Z41" s="53" t="s">
        <v>548</v>
      </c>
      <c r="AA41" s="54" t="s">
        <v>548</v>
      </c>
      <c r="AB41" s="39" t="s">
        <v>548</v>
      </c>
      <c r="AC41" s="40" t="s">
        <v>548</v>
      </c>
      <c r="AD41" s="40" t="s">
        <v>548</v>
      </c>
      <c r="AE41" s="40" t="s">
        <v>548</v>
      </c>
      <c r="AF41" s="40" t="s">
        <v>548</v>
      </c>
      <c r="AG41" s="41" t="s">
        <v>548</v>
      </c>
      <c r="AH41" s="42" t="s">
        <v>548</v>
      </c>
      <c r="AI41" s="43" t="s">
        <v>548</v>
      </c>
      <c r="AJ41" s="43" t="s">
        <v>548</v>
      </c>
      <c r="AK41" s="43" t="s">
        <v>548</v>
      </c>
      <c r="AL41" s="43" t="s">
        <v>548</v>
      </c>
      <c r="AN41" s="522"/>
      <c r="AO41" s="523"/>
      <c r="AP41" s="523"/>
      <c r="AQ41" s="523"/>
      <c r="AR41" s="523"/>
      <c r="AS41" s="523"/>
      <c r="AT41" s="505"/>
      <c r="AU41" s="505"/>
    </row>
    <row r="42" spans="2:47" ht="15.6">
      <c r="B42" s="491"/>
      <c r="C42" s="491"/>
      <c r="D42" s="492"/>
      <c r="E42" s="486"/>
      <c r="F42" s="485"/>
      <c r="G42" s="485"/>
      <c r="H42" s="485"/>
      <c r="I42" s="485"/>
      <c r="J42" s="61" t="s">
        <v>548</v>
      </c>
      <c r="K42" s="62" t="s">
        <v>548</v>
      </c>
      <c r="L42" s="62" t="s">
        <v>548</v>
      </c>
      <c r="M42" s="62" t="s">
        <v>548</v>
      </c>
      <c r="N42" s="62" t="s">
        <v>548</v>
      </c>
      <c r="O42" s="63" t="s">
        <v>548</v>
      </c>
      <c r="P42" s="52" t="s">
        <v>548</v>
      </c>
      <c r="Q42" s="53" t="s">
        <v>548</v>
      </c>
      <c r="R42" s="53" t="s">
        <v>548</v>
      </c>
      <c r="S42" s="53" t="s">
        <v>548</v>
      </c>
      <c r="T42" s="53" t="s">
        <v>548</v>
      </c>
      <c r="U42" s="54" t="s">
        <v>548</v>
      </c>
      <c r="V42" s="52" t="s">
        <v>548</v>
      </c>
      <c r="W42" s="53" t="s">
        <v>548</v>
      </c>
      <c r="X42" s="53" t="s">
        <v>548</v>
      </c>
      <c r="Y42" s="53" t="s">
        <v>548</v>
      </c>
      <c r="Z42" s="53" t="s">
        <v>548</v>
      </c>
      <c r="AA42" s="54" t="s">
        <v>548</v>
      </c>
      <c r="AB42" s="39" t="s">
        <v>548</v>
      </c>
      <c r="AC42" s="40" t="s">
        <v>548</v>
      </c>
      <c r="AD42" s="40" t="s">
        <v>548</v>
      </c>
      <c r="AE42" s="40" t="s">
        <v>548</v>
      </c>
      <c r="AF42" s="40" t="s">
        <v>548</v>
      </c>
      <c r="AG42" s="41" t="s">
        <v>548</v>
      </c>
      <c r="AH42" s="42" t="s">
        <v>548</v>
      </c>
      <c r="AI42" s="43" t="s">
        <v>548</v>
      </c>
      <c r="AJ42" s="43" t="s">
        <v>548</v>
      </c>
      <c r="AK42" s="43" t="s">
        <v>548</v>
      </c>
      <c r="AL42" s="43" t="s">
        <v>548</v>
      </c>
      <c r="AN42" s="522"/>
      <c r="AO42" s="523"/>
      <c r="AP42" s="523"/>
      <c r="AQ42" s="523"/>
      <c r="AR42" s="523"/>
      <c r="AS42" s="523"/>
      <c r="AT42" s="505"/>
      <c r="AU42" s="505"/>
    </row>
    <row r="43" spans="2:47" ht="15.6">
      <c r="B43" s="491"/>
      <c r="C43" s="491"/>
      <c r="D43" s="492"/>
      <c r="E43" s="486"/>
      <c r="F43" s="485"/>
      <c r="G43" s="485"/>
      <c r="H43" s="485"/>
      <c r="I43" s="485"/>
      <c r="J43" s="61" t="s">
        <v>548</v>
      </c>
      <c r="K43" s="62" t="s">
        <v>548</v>
      </c>
      <c r="L43" s="62" t="s">
        <v>548</v>
      </c>
      <c r="M43" s="62" t="s">
        <v>548</v>
      </c>
      <c r="N43" s="62" t="s">
        <v>548</v>
      </c>
      <c r="O43" s="63" t="s">
        <v>548</v>
      </c>
      <c r="P43" s="52" t="s">
        <v>548</v>
      </c>
      <c r="Q43" s="53" t="s">
        <v>548</v>
      </c>
      <c r="R43" s="53" t="s">
        <v>548</v>
      </c>
      <c r="S43" s="53" t="s">
        <v>548</v>
      </c>
      <c r="T43" s="53" t="s">
        <v>548</v>
      </c>
      <c r="U43" s="54" t="s">
        <v>548</v>
      </c>
      <c r="V43" s="52" t="s">
        <v>548</v>
      </c>
      <c r="W43" s="53" t="s">
        <v>548</v>
      </c>
      <c r="X43" s="53" t="s">
        <v>548</v>
      </c>
      <c r="Y43" s="53" t="s">
        <v>548</v>
      </c>
      <c r="Z43" s="53" t="s">
        <v>548</v>
      </c>
      <c r="AA43" s="54" t="s">
        <v>548</v>
      </c>
      <c r="AB43" s="39" t="s">
        <v>548</v>
      </c>
      <c r="AC43" s="40" t="s">
        <v>548</v>
      </c>
      <c r="AD43" s="40" t="s">
        <v>548</v>
      </c>
      <c r="AE43" s="40" t="s">
        <v>548</v>
      </c>
      <c r="AF43" s="40" t="s">
        <v>548</v>
      </c>
      <c r="AG43" s="41" t="s">
        <v>548</v>
      </c>
      <c r="AH43" s="42" t="s">
        <v>548</v>
      </c>
      <c r="AI43" s="43" t="s">
        <v>548</v>
      </c>
      <c r="AJ43" s="43" t="s">
        <v>548</v>
      </c>
      <c r="AK43" s="43" t="s">
        <v>548</v>
      </c>
      <c r="AL43" s="43" t="s">
        <v>548</v>
      </c>
      <c r="AN43" s="522"/>
      <c r="AO43" s="523"/>
      <c r="AP43" s="523"/>
      <c r="AQ43" s="523"/>
      <c r="AR43" s="523"/>
      <c r="AS43" s="523"/>
      <c r="AT43" s="505"/>
      <c r="AU43" s="505"/>
    </row>
    <row r="44" spans="2:47" ht="15.6">
      <c r="B44" s="491"/>
      <c r="C44" s="491"/>
      <c r="D44" s="492"/>
      <c r="E44" s="486"/>
      <c r="F44" s="485"/>
      <c r="G44" s="485"/>
      <c r="H44" s="485"/>
      <c r="I44" s="485"/>
      <c r="J44" s="61" t="s">
        <v>548</v>
      </c>
      <c r="K44" s="62" t="s">
        <v>548</v>
      </c>
      <c r="L44" s="62" t="s">
        <v>548</v>
      </c>
      <c r="M44" s="62" t="s">
        <v>548</v>
      </c>
      <c r="N44" s="62" t="s">
        <v>548</v>
      </c>
      <c r="O44" s="63" t="s">
        <v>548</v>
      </c>
      <c r="P44" s="52" t="s">
        <v>548</v>
      </c>
      <c r="Q44" s="53" t="s">
        <v>548</v>
      </c>
      <c r="R44" s="53" t="s">
        <v>548</v>
      </c>
      <c r="S44" s="53" t="s">
        <v>548</v>
      </c>
      <c r="T44" s="53" t="s">
        <v>548</v>
      </c>
      <c r="U44" s="54" t="s">
        <v>548</v>
      </c>
      <c r="V44" s="52" t="s">
        <v>548</v>
      </c>
      <c r="W44" s="53" t="s">
        <v>548</v>
      </c>
      <c r="X44" s="53" t="s">
        <v>548</v>
      </c>
      <c r="Y44" s="53" t="s">
        <v>548</v>
      </c>
      <c r="Z44" s="53" t="s">
        <v>548</v>
      </c>
      <c r="AA44" s="54" t="s">
        <v>548</v>
      </c>
      <c r="AB44" s="39" t="s">
        <v>548</v>
      </c>
      <c r="AC44" s="40" t="s">
        <v>548</v>
      </c>
      <c r="AD44" s="40" t="s">
        <v>548</v>
      </c>
      <c r="AE44" s="40" t="s">
        <v>548</v>
      </c>
      <c r="AF44" s="40" t="s">
        <v>548</v>
      </c>
      <c r="AG44" s="41" t="s">
        <v>548</v>
      </c>
      <c r="AH44" s="42" t="s">
        <v>548</v>
      </c>
      <c r="AI44" s="43" t="s">
        <v>548</v>
      </c>
      <c r="AJ44" s="43" t="s">
        <v>548</v>
      </c>
      <c r="AK44" s="43" t="s">
        <v>548</v>
      </c>
      <c r="AL44" s="43" t="s">
        <v>548</v>
      </c>
      <c r="AN44" s="522"/>
      <c r="AO44" s="523"/>
      <c r="AP44" s="523"/>
      <c r="AQ44" s="523"/>
      <c r="AR44" s="523"/>
      <c r="AS44" s="523"/>
      <c r="AT44" s="505"/>
      <c r="AU44" s="505"/>
    </row>
    <row r="45" spans="2:47" ht="3" customHeight="1" thickBot="1">
      <c r="B45" s="491"/>
      <c r="C45" s="491"/>
      <c r="D45" s="492"/>
      <c r="E45" s="486"/>
      <c r="F45" s="485"/>
      <c r="G45" s="485"/>
      <c r="H45" s="485"/>
      <c r="I45" s="485"/>
      <c r="J45" s="61" t="s">
        <v>548</v>
      </c>
      <c r="K45" s="62" t="s">
        <v>548</v>
      </c>
      <c r="L45" s="62" t="s">
        <v>548</v>
      </c>
      <c r="M45" s="62" t="s">
        <v>548</v>
      </c>
      <c r="N45" s="62" t="s">
        <v>548</v>
      </c>
      <c r="O45" s="63" t="s">
        <v>548</v>
      </c>
      <c r="P45" s="52" t="s">
        <v>548</v>
      </c>
      <c r="Q45" s="53" t="s">
        <v>548</v>
      </c>
      <c r="R45" s="53" t="s">
        <v>548</v>
      </c>
      <c r="S45" s="53" t="s">
        <v>548</v>
      </c>
      <c r="T45" s="53" t="s">
        <v>548</v>
      </c>
      <c r="U45" s="54" t="s">
        <v>548</v>
      </c>
      <c r="V45" s="52" t="s">
        <v>548</v>
      </c>
      <c r="W45" s="53" t="s">
        <v>548</v>
      </c>
      <c r="X45" s="53" t="s">
        <v>548</v>
      </c>
      <c r="Y45" s="53" t="s">
        <v>548</v>
      </c>
      <c r="Z45" s="53" t="s">
        <v>548</v>
      </c>
      <c r="AA45" s="54" t="s">
        <v>548</v>
      </c>
      <c r="AB45" s="39" t="s">
        <v>548</v>
      </c>
      <c r="AC45" s="40" t="s">
        <v>548</v>
      </c>
      <c r="AD45" s="40" t="s">
        <v>548</v>
      </c>
      <c r="AE45" s="40" t="s">
        <v>548</v>
      </c>
      <c r="AF45" s="40" t="s">
        <v>548</v>
      </c>
      <c r="AG45" s="41" t="s">
        <v>548</v>
      </c>
      <c r="AH45" s="42" t="s">
        <v>548</v>
      </c>
      <c r="AI45" s="43" t="s">
        <v>548</v>
      </c>
      <c r="AJ45" s="43" t="s">
        <v>548</v>
      </c>
      <c r="AK45" s="43" t="s">
        <v>548</v>
      </c>
      <c r="AL45" s="43" t="s">
        <v>548</v>
      </c>
      <c r="AN45" s="522"/>
      <c r="AO45" s="523"/>
      <c r="AP45" s="523"/>
      <c r="AQ45" s="523"/>
      <c r="AR45" s="523"/>
      <c r="AS45" s="524"/>
      <c r="AT45" s="32"/>
      <c r="AU45" s="32"/>
    </row>
    <row r="46" spans="2:47" ht="16.149999999999999" hidden="1" thickBot="1">
      <c r="B46" s="491"/>
      <c r="C46" s="491"/>
      <c r="D46" s="492"/>
      <c r="E46" s="486"/>
      <c r="F46" s="485"/>
      <c r="G46" s="485"/>
      <c r="H46" s="485"/>
      <c r="I46" s="485"/>
      <c r="J46" s="61" t="s">
        <v>548</v>
      </c>
      <c r="K46" s="62" t="s">
        <v>548</v>
      </c>
      <c r="L46" s="62" t="s">
        <v>548</v>
      </c>
      <c r="M46" s="62" t="s">
        <v>548</v>
      </c>
      <c r="N46" s="62" t="s">
        <v>548</v>
      </c>
      <c r="O46" s="63" t="s">
        <v>548</v>
      </c>
      <c r="P46" s="52" t="s">
        <v>548</v>
      </c>
      <c r="Q46" s="53" t="s">
        <v>548</v>
      </c>
      <c r="R46" s="53" t="s">
        <v>548</v>
      </c>
      <c r="S46" s="53" t="s">
        <v>548</v>
      </c>
      <c r="T46" s="53" t="s">
        <v>548</v>
      </c>
      <c r="U46" s="54" t="s">
        <v>548</v>
      </c>
      <c r="V46" s="52" t="s">
        <v>548</v>
      </c>
      <c r="W46" s="53" t="s">
        <v>548</v>
      </c>
      <c r="X46" s="53" t="s">
        <v>548</v>
      </c>
      <c r="Y46" s="53" t="s">
        <v>548</v>
      </c>
      <c r="Z46" s="53" t="s">
        <v>548</v>
      </c>
      <c r="AA46" s="54" t="s">
        <v>548</v>
      </c>
      <c r="AB46" s="39" t="s">
        <v>548</v>
      </c>
      <c r="AC46" s="40" t="s">
        <v>548</v>
      </c>
      <c r="AD46" s="40" t="s">
        <v>548</v>
      </c>
      <c r="AE46" s="40" t="s">
        <v>548</v>
      </c>
      <c r="AF46" s="40" t="s">
        <v>548</v>
      </c>
      <c r="AG46" s="41" t="s">
        <v>548</v>
      </c>
      <c r="AH46" s="42" t="s">
        <v>548</v>
      </c>
      <c r="AI46" s="43" t="s">
        <v>548</v>
      </c>
      <c r="AJ46" s="43" t="s">
        <v>548</v>
      </c>
      <c r="AK46" s="43" t="s">
        <v>548</v>
      </c>
      <c r="AL46" s="43" t="s">
        <v>548</v>
      </c>
      <c r="AN46" s="522"/>
      <c r="AO46" s="523"/>
      <c r="AP46" s="523"/>
      <c r="AQ46" s="523"/>
      <c r="AR46" s="523"/>
      <c r="AS46" s="524"/>
    </row>
    <row r="47" spans="2:47" ht="16.149999999999999" hidden="1" thickBot="1">
      <c r="B47" s="491"/>
      <c r="C47" s="491"/>
      <c r="D47" s="492"/>
      <c r="E47" s="487"/>
      <c r="F47" s="488"/>
      <c r="G47" s="488"/>
      <c r="H47" s="488"/>
      <c r="I47" s="488"/>
      <c r="J47" s="64" t="s">
        <v>548</v>
      </c>
      <c r="K47" s="65" t="s">
        <v>548</v>
      </c>
      <c r="L47" s="65" t="s">
        <v>548</v>
      </c>
      <c r="M47" s="65" t="s">
        <v>548</v>
      </c>
      <c r="N47" s="65" t="s">
        <v>548</v>
      </c>
      <c r="O47" s="66" t="s">
        <v>548</v>
      </c>
      <c r="P47" s="52" t="s">
        <v>548</v>
      </c>
      <c r="Q47" s="53" t="s">
        <v>548</v>
      </c>
      <c r="R47" s="53" t="s">
        <v>548</v>
      </c>
      <c r="S47" s="53" t="s">
        <v>548</v>
      </c>
      <c r="T47" s="53" t="s">
        <v>548</v>
      </c>
      <c r="U47" s="54" t="s">
        <v>548</v>
      </c>
      <c r="V47" s="55" t="s">
        <v>548</v>
      </c>
      <c r="W47" s="56" t="s">
        <v>548</v>
      </c>
      <c r="X47" s="56" t="s">
        <v>548</v>
      </c>
      <c r="Y47" s="56" t="s">
        <v>548</v>
      </c>
      <c r="Z47" s="56" t="s">
        <v>548</v>
      </c>
      <c r="AA47" s="57" t="s">
        <v>548</v>
      </c>
      <c r="AB47" s="44" t="s">
        <v>548</v>
      </c>
      <c r="AC47" s="45" t="s">
        <v>548</v>
      </c>
      <c r="AD47" s="45" t="s">
        <v>548</v>
      </c>
      <c r="AE47" s="45" t="s">
        <v>548</v>
      </c>
      <c r="AF47" s="45" t="s">
        <v>548</v>
      </c>
      <c r="AG47" s="46" t="s">
        <v>548</v>
      </c>
      <c r="AH47" s="47" t="s">
        <v>548</v>
      </c>
      <c r="AI47" s="48" t="s">
        <v>548</v>
      </c>
      <c r="AJ47" s="48" t="s">
        <v>548</v>
      </c>
      <c r="AK47" s="48" t="s">
        <v>548</v>
      </c>
      <c r="AL47" s="48" t="s">
        <v>548</v>
      </c>
      <c r="AN47" s="525"/>
      <c r="AO47" s="526"/>
      <c r="AP47" s="526"/>
      <c r="AQ47" s="526"/>
      <c r="AR47" s="526"/>
      <c r="AS47" s="527"/>
    </row>
    <row r="48" spans="2:47" ht="23.45">
      <c r="B48" s="491"/>
      <c r="C48" s="491"/>
      <c r="D48" s="492"/>
      <c r="E48" s="482" t="s">
        <v>556</v>
      </c>
      <c r="F48" s="483"/>
      <c r="G48" s="483"/>
      <c r="H48" s="483"/>
      <c r="I48" s="495"/>
      <c r="J48" s="58" t="s">
        <v>548</v>
      </c>
      <c r="K48" s="59" t="s">
        <v>548</v>
      </c>
      <c r="L48" s="59" t="s">
        <v>548</v>
      </c>
      <c r="M48" s="59" t="s">
        <v>548</v>
      </c>
      <c r="N48" s="59" t="s">
        <v>548</v>
      </c>
      <c r="O48" s="60" t="s">
        <v>548</v>
      </c>
      <c r="P48" s="58" t="s">
        <v>548</v>
      </c>
      <c r="Q48" s="59" t="s">
        <v>548</v>
      </c>
      <c r="R48" s="59" t="s">
        <v>548</v>
      </c>
      <c r="S48" s="59" t="s">
        <v>548</v>
      </c>
      <c r="T48" s="59" t="s">
        <v>548</v>
      </c>
      <c r="U48" s="60" t="s">
        <v>548</v>
      </c>
      <c r="V48" s="49" t="s">
        <v>548</v>
      </c>
      <c r="W48" s="67" t="s">
        <v>548</v>
      </c>
      <c r="X48" s="50" t="s">
        <v>548</v>
      </c>
      <c r="Y48" s="50" t="s">
        <v>548</v>
      </c>
      <c r="Z48" s="50" t="s">
        <v>548</v>
      </c>
      <c r="AA48" s="51" t="s">
        <v>548</v>
      </c>
      <c r="AB48" s="34" t="s">
        <v>548</v>
      </c>
      <c r="AC48" s="35" t="s">
        <v>548</v>
      </c>
      <c r="AD48" s="35" t="s">
        <v>548</v>
      </c>
      <c r="AE48" s="35" t="s">
        <v>548</v>
      </c>
      <c r="AF48" s="35" t="s">
        <v>548</v>
      </c>
      <c r="AG48" s="36" t="s">
        <v>548</v>
      </c>
      <c r="AH48" s="37" t="s">
        <v>548</v>
      </c>
      <c r="AI48" s="38" t="s">
        <v>548</v>
      </c>
      <c r="AJ48" s="38" t="s">
        <v>548</v>
      </c>
      <c r="AK48" s="38" t="s">
        <v>548</v>
      </c>
      <c r="AL48" s="38" t="s">
        <v>548</v>
      </c>
    </row>
    <row r="49" spans="2:38" ht="15.6">
      <c r="B49" s="491"/>
      <c r="C49" s="491"/>
      <c r="D49" s="492"/>
      <c r="E49" s="484"/>
      <c r="F49" s="485"/>
      <c r="G49" s="485"/>
      <c r="H49" s="485"/>
      <c r="I49" s="496"/>
      <c r="J49" s="61" t="s">
        <v>548</v>
      </c>
      <c r="K49" s="62" t="s">
        <v>548</v>
      </c>
      <c r="L49" s="62" t="s">
        <v>548</v>
      </c>
      <c r="M49" s="62" t="s">
        <v>548</v>
      </c>
      <c r="N49" s="62" t="s">
        <v>548</v>
      </c>
      <c r="O49" s="63" t="s">
        <v>548</v>
      </c>
      <c r="P49" s="61" t="s">
        <v>548</v>
      </c>
      <c r="Q49" s="62" t="s">
        <v>548</v>
      </c>
      <c r="R49" s="62" t="s">
        <v>548</v>
      </c>
      <c r="S49" s="62" t="s">
        <v>548</v>
      </c>
      <c r="T49" s="62" t="s">
        <v>548</v>
      </c>
      <c r="U49" s="63" t="s">
        <v>548</v>
      </c>
      <c r="V49" s="52" t="s">
        <v>548</v>
      </c>
      <c r="W49" s="53" t="s">
        <v>548</v>
      </c>
      <c r="X49" s="53" t="s">
        <v>548</v>
      </c>
      <c r="Y49" s="53" t="s">
        <v>548</v>
      </c>
      <c r="Z49" s="53" t="s">
        <v>548</v>
      </c>
      <c r="AA49" s="54" t="s">
        <v>548</v>
      </c>
      <c r="AB49" s="39" t="s">
        <v>548</v>
      </c>
      <c r="AC49" s="40" t="s">
        <v>548</v>
      </c>
      <c r="AD49" s="40" t="s">
        <v>548</v>
      </c>
      <c r="AE49" s="40" t="s">
        <v>548</v>
      </c>
      <c r="AF49" s="40" t="s">
        <v>548</v>
      </c>
      <c r="AG49" s="41" t="s">
        <v>548</v>
      </c>
      <c r="AH49" s="42" t="s">
        <v>548</v>
      </c>
      <c r="AI49" s="43" t="s">
        <v>548</v>
      </c>
      <c r="AJ49" s="43" t="s">
        <v>548</v>
      </c>
      <c r="AK49" s="43" t="s">
        <v>548</v>
      </c>
      <c r="AL49" s="43" t="s">
        <v>548</v>
      </c>
    </row>
    <row r="50" spans="2:38" ht="15.6">
      <c r="B50" s="491"/>
      <c r="C50" s="491"/>
      <c r="D50" s="492"/>
      <c r="E50" s="484"/>
      <c r="F50" s="485"/>
      <c r="G50" s="485"/>
      <c r="H50" s="485"/>
      <c r="I50" s="496"/>
      <c r="J50" s="61" t="s">
        <v>548</v>
      </c>
      <c r="K50" s="62" t="s">
        <v>548</v>
      </c>
      <c r="L50" s="62" t="s">
        <v>548</v>
      </c>
      <c r="M50" s="62" t="s">
        <v>548</v>
      </c>
      <c r="N50" s="62" t="s">
        <v>548</v>
      </c>
      <c r="O50" s="63" t="s">
        <v>548</v>
      </c>
      <c r="P50" s="61" t="s">
        <v>548</v>
      </c>
      <c r="Q50" s="62" t="s">
        <v>548</v>
      </c>
      <c r="R50" s="62" t="s">
        <v>548</v>
      </c>
      <c r="S50" s="62" t="s">
        <v>548</v>
      </c>
      <c r="T50" s="62" t="s">
        <v>548</v>
      </c>
      <c r="U50" s="63" t="s">
        <v>548</v>
      </c>
      <c r="V50" s="52" t="s">
        <v>548</v>
      </c>
      <c r="W50" s="53" t="s">
        <v>548</v>
      </c>
      <c r="X50" s="53" t="s">
        <v>548</v>
      </c>
      <c r="Y50" s="53" t="s">
        <v>548</v>
      </c>
      <c r="Z50" s="53" t="s">
        <v>548</v>
      </c>
      <c r="AA50" s="54" t="s">
        <v>548</v>
      </c>
      <c r="AB50" s="39" t="s">
        <v>548</v>
      </c>
      <c r="AC50" s="40" t="s">
        <v>548</v>
      </c>
      <c r="AD50" s="40" t="s">
        <v>548</v>
      </c>
      <c r="AE50" s="40" t="s">
        <v>548</v>
      </c>
      <c r="AF50" s="40" t="s">
        <v>548</v>
      </c>
      <c r="AG50" s="41" t="s">
        <v>548</v>
      </c>
      <c r="AH50" s="42" t="s">
        <v>548</v>
      </c>
      <c r="AI50" s="43" t="s">
        <v>548</v>
      </c>
      <c r="AJ50" s="43" t="s">
        <v>548</v>
      </c>
      <c r="AK50" s="43" t="s">
        <v>548</v>
      </c>
      <c r="AL50" s="43" t="s">
        <v>548</v>
      </c>
    </row>
    <row r="51" spans="2:38" ht="15.6">
      <c r="B51" s="491"/>
      <c r="C51" s="491"/>
      <c r="D51" s="492"/>
      <c r="E51" s="486"/>
      <c r="F51" s="485"/>
      <c r="G51" s="485"/>
      <c r="H51" s="485"/>
      <c r="I51" s="496"/>
      <c r="J51" s="61" t="s">
        <v>548</v>
      </c>
      <c r="K51" s="62" t="s">
        <v>548</v>
      </c>
      <c r="L51" s="62" t="s">
        <v>548</v>
      </c>
      <c r="M51" s="62" t="s">
        <v>548</v>
      </c>
      <c r="N51" s="62" t="s">
        <v>548</v>
      </c>
      <c r="O51" s="63" t="s">
        <v>548</v>
      </c>
      <c r="P51" s="61" t="s">
        <v>548</v>
      </c>
      <c r="Q51" s="62" t="s">
        <v>548</v>
      </c>
      <c r="R51" s="62" t="s">
        <v>548</v>
      </c>
      <c r="S51" s="62" t="s">
        <v>548</v>
      </c>
      <c r="T51" s="62" t="s">
        <v>548</v>
      </c>
      <c r="U51" s="63" t="s">
        <v>548</v>
      </c>
      <c r="V51" s="52" t="s">
        <v>548</v>
      </c>
      <c r="W51" s="53" t="s">
        <v>548</v>
      </c>
      <c r="X51" s="53" t="s">
        <v>548</v>
      </c>
      <c r="Y51" s="53" t="s">
        <v>548</v>
      </c>
      <c r="Z51" s="53" t="s">
        <v>548</v>
      </c>
      <c r="AA51" s="54" t="s">
        <v>548</v>
      </c>
      <c r="AB51" s="39" t="s">
        <v>548</v>
      </c>
      <c r="AC51" s="40" t="s">
        <v>548</v>
      </c>
      <c r="AD51" s="40" t="s">
        <v>548</v>
      </c>
      <c r="AE51" s="40" t="s">
        <v>548</v>
      </c>
      <c r="AF51" s="40" t="s">
        <v>548</v>
      </c>
      <c r="AG51" s="41" t="s">
        <v>548</v>
      </c>
      <c r="AH51" s="42" t="s">
        <v>548</v>
      </c>
      <c r="AI51" s="43" t="s">
        <v>548</v>
      </c>
      <c r="AJ51" s="43" t="s">
        <v>548</v>
      </c>
      <c r="AK51" s="43" t="s">
        <v>548</v>
      </c>
      <c r="AL51" s="43" t="s">
        <v>548</v>
      </c>
    </row>
    <row r="52" spans="2:38" ht="15.6">
      <c r="B52" s="491"/>
      <c r="C52" s="491"/>
      <c r="D52" s="492"/>
      <c r="E52" s="486"/>
      <c r="F52" s="485"/>
      <c r="G52" s="485"/>
      <c r="H52" s="485"/>
      <c r="I52" s="496"/>
      <c r="J52" s="61" t="s">
        <v>548</v>
      </c>
      <c r="K52" s="62" t="s">
        <v>548</v>
      </c>
      <c r="L52" s="62" t="s">
        <v>548</v>
      </c>
      <c r="M52" s="62" t="s">
        <v>548</v>
      </c>
      <c r="N52" s="62" t="s">
        <v>548</v>
      </c>
      <c r="O52" s="63" t="s">
        <v>548</v>
      </c>
      <c r="P52" s="61" t="s">
        <v>548</v>
      </c>
      <c r="Q52" s="62" t="s">
        <v>548</v>
      </c>
      <c r="R52" s="62" t="s">
        <v>548</v>
      </c>
      <c r="S52" s="62" t="s">
        <v>548</v>
      </c>
      <c r="T52" s="62" t="s">
        <v>548</v>
      </c>
      <c r="U52" s="63" t="s">
        <v>548</v>
      </c>
      <c r="V52" s="52" t="s">
        <v>548</v>
      </c>
      <c r="W52" s="53" t="s">
        <v>548</v>
      </c>
      <c r="X52" s="53" t="s">
        <v>548</v>
      </c>
      <c r="Y52" s="53" t="s">
        <v>548</v>
      </c>
      <c r="Z52" s="53" t="s">
        <v>548</v>
      </c>
      <c r="AA52" s="54" t="s">
        <v>548</v>
      </c>
      <c r="AB52" s="39" t="s">
        <v>548</v>
      </c>
      <c r="AC52" s="40" t="s">
        <v>548</v>
      </c>
      <c r="AD52" s="40" t="s">
        <v>548</v>
      </c>
      <c r="AE52" s="40" t="s">
        <v>548</v>
      </c>
      <c r="AF52" s="40" t="s">
        <v>548</v>
      </c>
      <c r="AG52" s="41" t="s">
        <v>548</v>
      </c>
      <c r="AH52" s="42" t="s">
        <v>548</v>
      </c>
      <c r="AI52" s="43" t="s">
        <v>548</v>
      </c>
      <c r="AJ52" s="43" t="s">
        <v>548</v>
      </c>
      <c r="AK52" s="43" t="s">
        <v>548</v>
      </c>
      <c r="AL52" s="43" t="s">
        <v>548</v>
      </c>
    </row>
    <row r="53" spans="2:38" ht="5.25" customHeight="1">
      <c r="B53" s="491"/>
      <c r="C53" s="491"/>
      <c r="D53" s="492"/>
      <c r="E53" s="486"/>
      <c r="F53" s="485"/>
      <c r="G53" s="485"/>
      <c r="H53" s="485"/>
      <c r="I53" s="496"/>
      <c r="J53" s="61" t="s">
        <v>548</v>
      </c>
      <c r="K53" s="62" t="s">
        <v>548</v>
      </c>
      <c r="L53" s="62" t="s">
        <v>548</v>
      </c>
      <c r="M53" s="62" t="s">
        <v>548</v>
      </c>
      <c r="N53" s="62" t="s">
        <v>548</v>
      </c>
      <c r="O53" s="63" t="s">
        <v>548</v>
      </c>
      <c r="P53" s="61" t="s">
        <v>548</v>
      </c>
      <c r="Q53" s="62" t="s">
        <v>548</v>
      </c>
      <c r="R53" s="62" t="s">
        <v>548</v>
      </c>
      <c r="S53" s="62" t="s">
        <v>548</v>
      </c>
      <c r="T53" s="62" t="s">
        <v>548</v>
      </c>
      <c r="U53" s="63" t="s">
        <v>548</v>
      </c>
      <c r="V53" s="52" t="s">
        <v>548</v>
      </c>
      <c r="W53" s="53" t="s">
        <v>548</v>
      </c>
      <c r="X53" s="53" t="s">
        <v>548</v>
      </c>
      <c r="Y53" s="53" t="s">
        <v>548</v>
      </c>
      <c r="Z53" s="53" t="s">
        <v>548</v>
      </c>
      <c r="AA53" s="54" t="s">
        <v>548</v>
      </c>
      <c r="AB53" s="39" t="s">
        <v>548</v>
      </c>
      <c r="AC53" s="40" t="s">
        <v>548</v>
      </c>
      <c r="AD53" s="40" t="s">
        <v>548</v>
      </c>
      <c r="AE53" s="40" t="s">
        <v>548</v>
      </c>
      <c r="AF53" s="40" t="s">
        <v>548</v>
      </c>
      <c r="AG53" s="41" t="s">
        <v>548</v>
      </c>
      <c r="AH53" s="42" t="s">
        <v>548</v>
      </c>
      <c r="AI53" s="43" t="s">
        <v>548</v>
      </c>
      <c r="AJ53" s="43" t="s">
        <v>548</v>
      </c>
      <c r="AK53" s="43" t="s">
        <v>548</v>
      </c>
      <c r="AL53" s="43" t="s">
        <v>548</v>
      </c>
    </row>
    <row r="54" spans="2:38" ht="3" hidden="1" customHeight="1">
      <c r="B54" s="491"/>
      <c r="C54" s="491"/>
      <c r="D54" s="492"/>
      <c r="E54" s="486"/>
      <c r="F54" s="485"/>
      <c r="G54" s="485"/>
      <c r="H54" s="485"/>
      <c r="I54" s="496"/>
      <c r="J54" s="61" t="s">
        <v>548</v>
      </c>
      <c r="K54" s="62" t="s">
        <v>548</v>
      </c>
      <c r="L54" s="62" t="s">
        <v>548</v>
      </c>
      <c r="M54" s="62" t="s">
        <v>548</v>
      </c>
      <c r="N54" s="62" t="s">
        <v>548</v>
      </c>
      <c r="O54" s="63" t="s">
        <v>548</v>
      </c>
      <c r="P54" s="61" t="s">
        <v>548</v>
      </c>
      <c r="Q54" s="62" t="s">
        <v>548</v>
      </c>
      <c r="R54" s="62" t="s">
        <v>548</v>
      </c>
      <c r="S54" s="62" t="s">
        <v>548</v>
      </c>
      <c r="T54" s="62" t="s">
        <v>548</v>
      </c>
      <c r="U54" s="63" t="s">
        <v>548</v>
      </c>
      <c r="V54" s="52" t="s">
        <v>548</v>
      </c>
      <c r="W54" s="53" t="s">
        <v>548</v>
      </c>
      <c r="X54" s="53" t="s">
        <v>548</v>
      </c>
      <c r="Y54" s="53" t="s">
        <v>548</v>
      </c>
      <c r="Z54" s="53" t="s">
        <v>548</v>
      </c>
      <c r="AA54" s="54" t="s">
        <v>548</v>
      </c>
      <c r="AB54" s="39" t="s">
        <v>548</v>
      </c>
      <c r="AC54" s="40" t="s">
        <v>548</v>
      </c>
      <c r="AD54" s="40" t="s">
        <v>548</v>
      </c>
      <c r="AE54" s="40" t="s">
        <v>548</v>
      </c>
      <c r="AF54" s="40" t="s">
        <v>548</v>
      </c>
      <c r="AG54" s="41" t="s">
        <v>548</v>
      </c>
      <c r="AH54" s="42" t="s">
        <v>548</v>
      </c>
      <c r="AI54" s="43" t="s">
        <v>548</v>
      </c>
      <c r="AJ54" s="43" t="s">
        <v>548</v>
      </c>
      <c r="AK54" s="43" t="s">
        <v>548</v>
      </c>
      <c r="AL54" s="43" t="s">
        <v>548</v>
      </c>
    </row>
    <row r="55" spans="2:38" ht="15.6" hidden="1">
      <c r="B55" s="491"/>
      <c r="C55" s="491"/>
      <c r="D55" s="492"/>
      <c r="E55" s="486"/>
      <c r="F55" s="485"/>
      <c r="G55" s="485"/>
      <c r="H55" s="485"/>
      <c r="I55" s="496"/>
      <c r="J55" s="61" t="s">
        <v>548</v>
      </c>
      <c r="K55" s="62" t="s">
        <v>548</v>
      </c>
      <c r="L55" s="62" t="s">
        <v>548</v>
      </c>
      <c r="M55" s="62" t="s">
        <v>548</v>
      </c>
      <c r="N55" s="62" t="s">
        <v>548</v>
      </c>
      <c r="O55" s="63" t="s">
        <v>548</v>
      </c>
      <c r="P55" s="61" t="s">
        <v>548</v>
      </c>
      <c r="Q55" s="62" t="s">
        <v>548</v>
      </c>
      <c r="R55" s="62" t="s">
        <v>548</v>
      </c>
      <c r="S55" s="62" t="s">
        <v>548</v>
      </c>
      <c r="T55" s="62" t="s">
        <v>548</v>
      </c>
      <c r="U55" s="63" t="s">
        <v>548</v>
      </c>
      <c r="V55" s="52" t="s">
        <v>548</v>
      </c>
      <c r="W55" s="53" t="s">
        <v>548</v>
      </c>
      <c r="X55" s="53" t="s">
        <v>548</v>
      </c>
      <c r="Y55" s="53" t="s">
        <v>548</v>
      </c>
      <c r="Z55" s="53" t="s">
        <v>548</v>
      </c>
      <c r="AA55" s="54" t="s">
        <v>548</v>
      </c>
      <c r="AB55" s="39" t="s">
        <v>548</v>
      </c>
      <c r="AC55" s="40" t="s">
        <v>548</v>
      </c>
      <c r="AD55" s="40" t="s">
        <v>548</v>
      </c>
      <c r="AE55" s="40" t="s">
        <v>548</v>
      </c>
      <c r="AF55" s="40" t="s">
        <v>548</v>
      </c>
      <c r="AG55" s="41" t="s">
        <v>548</v>
      </c>
      <c r="AH55" s="42" t="s">
        <v>548</v>
      </c>
      <c r="AI55" s="43" t="s">
        <v>548</v>
      </c>
      <c r="AJ55" s="43" t="s">
        <v>548</v>
      </c>
      <c r="AK55" s="43" t="s">
        <v>548</v>
      </c>
      <c r="AL55" s="43" t="s">
        <v>548</v>
      </c>
    </row>
    <row r="56" spans="2:38" ht="15.6" hidden="1">
      <c r="B56" s="491"/>
      <c r="C56" s="491"/>
      <c r="D56" s="492"/>
      <c r="E56" s="486"/>
      <c r="F56" s="485"/>
      <c r="G56" s="485"/>
      <c r="H56" s="485"/>
      <c r="I56" s="496"/>
      <c r="J56" s="61" t="s">
        <v>548</v>
      </c>
      <c r="K56" s="62" t="s">
        <v>548</v>
      </c>
      <c r="L56" s="62" t="s">
        <v>548</v>
      </c>
      <c r="M56" s="62" t="s">
        <v>548</v>
      </c>
      <c r="N56" s="62" t="s">
        <v>548</v>
      </c>
      <c r="O56" s="63" t="s">
        <v>548</v>
      </c>
      <c r="P56" s="61" t="s">
        <v>548</v>
      </c>
      <c r="Q56" s="62" t="s">
        <v>548</v>
      </c>
      <c r="R56" s="62" t="s">
        <v>548</v>
      </c>
      <c r="S56" s="62" t="s">
        <v>548</v>
      </c>
      <c r="T56" s="62" t="s">
        <v>548</v>
      </c>
      <c r="U56" s="63" t="s">
        <v>548</v>
      </c>
      <c r="V56" s="52" t="s">
        <v>548</v>
      </c>
      <c r="W56" s="53" t="s">
        <v>548</v>
      </c>
      <c r="X56" s="53" t="s">
        <v>548</v>
      </c>
      <c r="Y56" s="53" t="s">
        <v>548</v>
      </c>
      <c r="Z56" s="53" t="s">
        <v>548</v>
      </c>
      <c r="AA56" s="54" t="s">
        <v>548</v>
      </c>
      <c r="AB56" s="39" t="s">
        <v>548</v>
      </c>
      <c r="AC56" s="40" t="s">
        <v>548</v>
      </c>
      <c r="AD56" s="40" t="s">
        <v>548</v>
      </c>
      <c r="AE56" s="40" t="s">
        <v>548</v>
      </c>
      <c r="AF56" s="40" t="s">
        <v>548</v>
      </c>
      <c r="AG56" s="41" t="s">
        <v>548</v>
      </c>
      <c r="AH56" s="42" t="s">
        <v>548</v>
      </c>
      <c r="AI56" s="43" t="s">
        <v>548</v>
      </c>
      <c r="AJ56" s="43" t="s">
        <v>548</v>
      </c>
      <c r="AK56" s="43" t="s">
        <v>548</v>
      </c>
      <c r="AL56" s="43" t="s">
        <v>548</v>
      </c>
    </row>
    <row r="57" spans="2:38" ht="16.149999999999999" thickBot="1">
      <c r="B57" s="491"/>
      <c r="C57" s="491"/>
      <c r="D57" s="492"/>
      <c r="E57" s="487"/>
      <c r="F57" s="488"/>
      <c r="G57" s="488"/>
      <c r="H57" s="488"/>
      <c r="I57" s="497"/>
      <c r="J57" s="64" t="s">
        <v>548</v>
      </c>
      <c r="K57" s="65" t="s">
        <v>548</v>
      </c>
      <c r="L57" s="65" t="s">
        <v>548</v>
      </c>
      <c r="M57" s="65" t="s">
        <v>548</v>
      </c>
      <c r="N57" s="65" t="s">
        <v>548</v>
      </c>
      <c r="O57" s="66" t="s">
        <v>548</v>
      </c>
      <c r="P57" s="64" t="s">
        <v>548</v>
      </c>
      <c r="Q57" s="65" t="s">
        <v>548</v>
      </c>
      <c r="R57" s="65" t="s">
        <v>548</v>
      </c>
      <c r="S57" s="65" t="s">
        <v>548</v>
      </c>
      <c r="T57" s="65" t="s">
        <v>548</v>
      </c>
      <c r="U57" s="66" t="s">
        <v>548</v>
      </c>
      <c r="V57" s="55" t="s">
        <v>548</v>
      </c>
      <c r="W57" s="56" t="s">
        <v>548</v>
      </c>
      <c r="X57" s="56" t="s">
        <v>548</v>
      </c>
      <c r="Y57" s="56" t="s">
        <v>548</v>
      </c>
      <c r="Z57" s="56" t="s">
        <v>548</v>
      </c>
      <c r="AA57" s="57" t="s">
        <v>548</v>
      </c>
      <c r="AB57" s="44" t="s">
        <v>548</v>
      </c>
      <c r="AC57" s="45" t="s">
        <v>548</v>
      </c>
      <c r="AD57" s="45" t="s">
        <v>548</v>
      </c>
      <c r="AE57" s="45" t="s">
        <v>548</v>
      </c>
      <c r="AF57" s="45" t="s">
        <v>548</v>
      </c>
      <c r="AG57" s="46" t="s">
        <v>548</v>
      </c>
      <c r="AH57" s="42" t="s">
        <v>548</v>
      </c>
      <c r="AI57" s="43" t="s">
        <v>548</v>
      </c>
      <c r="AJ57" s="43" t="s">
        <v>548</v>
      </c>
      <c r="AK57" s="43" t="s">
        <v>548</v>
      </c>
      <c r="AL57" s="43" t="s">
        <v>548</v>
      </c>
    </row>
    <row r="58" spans="2:38" ht="15" customHeight="1">
      <c r="J58" s="482" t="s">
        <v>557</v>
      </c>
      <c r="K58" s="483"/>
      <c r="L58" s="483"/>
      <c r="M58" s="483"/>
      <c r="N58" s="483"/>
      <c r="O58" s="495"/>
      <c r="P58" s="482" t="s">
        <v>558</v>
      </c>
      <c r="Q58" s="483"/>
      <c r="R58" s="483"/>
      <c r="S58" s="483"/>
      <c r="T58" s="483"/>
      <c r="U58" s="495"/>
      <c r="V58" s="482" t="s">
        <v>559</v>
      </c>
      <c r="W58" s="483"/>
      <c r="X58" s="483"/>
      <c r="Y58" s="483"/>
      <c r="Z58" s="483"/>
      <c r="AA58" s="495"/>
      <c r="AB58" s="482" t="s">
        <v>560</v>
      </c>
      <c r="AC58" s="528"/>
      <c r="AD58" s="483"/>
      <c r="AE58" s="483"/>
      <c r="AF58" s="483"/>
      <c r="AG58" s="483"/>
      <c r="AH58" s="482" t="s">
        <v>561</v>
      </c>
      <c r="AI58" s="528"/>
      <c r="AJ58" s="483"/>
      <c r="AK58" s="483"/>
      <c r="AL58" s="483"/>
    </row>
    <row r="59" spans="2:38" ht="15" customHeight="1">
      <c r="J59" s="486"/>
      <c r="K59" s="485"/>
      <c r="L59" s="485"/>
      <c r="M59" s="485"/>
      <c r="N59" s="485"/>
      <c r="O59" s="496"/>
      <c r="P59" s="486"/>
      <c r="Q59" s="485"/>
      <c r="R59" s="485"/>
      <c r="S59" s="485"/>
      <c r="T59" s="485"/>
      <c r="U59" s="496"/>
      <c r="V59" s="486"/>
      <c r="W59" s="485"/>
      <c r="X59" s="485"/>
      <c r="Y59" s="485"/>
      <c r="Z59" s="485"/>
      <c r="AA59" s="496"/>
      <c r="AB59" s="486"/>
      <c r="AC59" s="485"/>
      <c r="AD59" s="485"/>
      <c r="AE59" s="485"/>
      <c r="AF59" s="485"/>
      <c r="AG59" s="485"/>
      <c r="AH59" s="486"/>
      <c r="AI59" s="485"/>
      <c r="AJ59" s="485"/>
      <c r="AK59" s="485"/>
      <c r="AL59" s="485"/>
    </row>
    <row r="60" spans="2:38" ht="15" customHeight="1">
      <c r="J60" s="486"/>
      <c r="K60" s="485"/>
      <c r="L60" s="485"/>
      <c r="M60" s="485"/>
      <c r="N60" s="485"/>
      <c r="O60" s="496"/>
      <c r="P60" s="486"/>
      <c r="Q60" s="485"/>
      <c r="R60" s="485"/>
      <c r="S60" s="485"/>
      <c r="T60" s="485"/>
      <c r="U60" s="496"/>
      <c r="V60" s="486"/>
      <c r="W60" s="485"/>
      <c r="X60" s="485"/>
      <c r="Y60" s="485"/>
      <c r="Z60" s="485"/>
      <c r="AA60" s="496"/>
      <c r="AB60" s="486"/>
      <c r="AC60" s="485"/>
      <c r="AD60" s="485"/>
      <c r="AE60" s="485"/>
      <c r="AF60" s="485"/>
      <c r="AG60" s="485"/>
      <c r="AH60" s="486"/>
      <c r="AI60" s="485"/>
      <c r="AJ60" s="485"/>
      <c r="AK60" s="485"/>
      <c r="AL60" s="485"/>
    </row>
    <row r="61" spans="2:38" ht="15" customHeight="1">
      <c r="J61" s="486"/>
      <c r="K61" s="485"/>
      <c r="L61" s="485"/>
      <c r="M61" s="485"/>
      <c r="N61" s="485"/>
      <c r="O61" s="496"/>
      <c r="P61" s="486"/>
      <c r="Q61" s="485"/>
      <c r="R61" s="485"/>
      <c r="S61" s="485"/>
      <c r="T61" s="485"/>
      <c r="U61" s="496"/>
      <c r="V61" s="486"/>
      <c r="W61" s="485"/>
      <c r="X61" s="485"/>
      <c r="Y61" s="485"/>
      <c r="Z61" s="485"/>
      <c r="AA61" s="496"/>
      <c r="AB61" s="486"/>
      <c r="AC61" s="485"/>
      <c r="AD61" s="485"/>
      <c r="AE61" s="485"/>
      <c r="AF61" s="485"/>
      <c r="AG61" s="485"/>
      <c r="AH61" s="486"/>
      <c r="AI61" s="485"/>
      <c r="AJ61" s="485"/>
      <c r="AK61" s="485"/>
      <c r="AL61" s="485"/>
    </row>
    <row r="62" spans="2:38" ht="15" customHeight="1">
      <c r="J62" s="486"/>
      <c r="K62" s="485"/>
      <c r="L62" s="485"/>
      <c r="M62" s="485"/>
      <c r="N62" s="485"/>
      <c r="O62" s="496"/>
      <c r="P62" s="486"/>
      <c r="Q62" s="485"/>
      <c r="R62" s="485"/>
      <c r="S62" s="485"/>
      <c r="T62" s="485"/>
      <c r="U62" s="496"/>
      <c r="V62" s="486"/>
      <c r="W62" s="485"/>
      <c r="X62" s="485"/>
      <c r="Y62" s="485"/>
      <c r="Z62" s="485"/>
      <c r="AA62" s="496"/>
      <c r="AB62" s="486"/>
      <c r="AC62" s="485"/>
      <c r="AD62" s="485"/>
      <c r="AE62" s="485"/>
      <c r="AF62" s="485"/>
      <c r="AG62" s="485"/>
      <c r="AH62" s="486"/>
      <c r="AI62" s="485"/>
      <c r="AJ62" s="485"/>
      <c r="AK62" s="485"/>
      <c r="AL62" s="485"/>
    </row>
    <row r="63" spans="2:38" ht="15.75" customHeight="1" thickBot="1">
      <c r="J63" s="487"/>
      <c r="K63" s="488"/>
      <c r="L63" s="488"/>
      <c r="M63" s="488"/>
      <c r="N63" s="488"/>
      <c r="O63" s="497"/>
      <c r="P63" s="487"/>
      <c r="Q63" s="488"/>
      <c r="R63" s="488"/>
      <c r="S63" s="488"/>
      <c r="T63" s="488"/>
      <c r="U63" s="497"/>
      <c r="V63" s="487"/>
      <c r="W63" s="488"/>
      <c r="X63" s="488"/>
      <c r="Y63" s="488"/>
      <c r="Z63" s="488"/>
      <c r="AA63" s="497"/>
      <c r="AB63" s="487"/>
      <c r="AC63" s="488"/>
      <c r="AD63" s="488"/>
      <c r="AE63" s="488"/>
      <c r="AF63" s="488"/>
      <c r="AG63" s="488"/>
      <c r="AH63" s="487"/>
      <c r="AI63" s="488"/>
      <c r="AJ63" s="488"/>
      <c r="AK63" s="488"/>
      <c r="AL63" s="488"/>
    </row>
  </sheetData>
  <mergeCells count="21">
    <mergeCell ref="AH58:AL63"/>
    <mergeCell ref="E48:I57"/>
    <mergeCell ref="J58:O63"/>
    <mergeCell ref="P58:U63"/>
    <mergeCell ref="V58:AA63"/>
    <mergeCell ref="AB58:AG63"/>
    <mergeCell ref="J4:AL6"/>
    <mergeCell ref="AN8:AS17"/>
    <mergeCell ref="E18:I27"/>
    <mergeCell ref="AT4:AU6"/>
    <mergeCell ref="B8:D57"/>
    <mergeCell ref="E8:I17"/>
    <mergeCell ref="AT8:AU14"/>
    <mergeCell ref="AT28:AU35"/>
    <mergeCell ref="AT18:AU27"/>
    <mergeCell ref="AT38:AU44"/>
    <mergeCell ref="AN18:AS27"/>
    <mergeCell ref="E28:I37"/>
    <mergeCell ref="AN28:AS37"/>
    <mergeCell ref="E38:I47"/>
    <mergeCell ref="AN38:AS4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L2" zoomScale="71" zoomScaleNormal="71" workbookViewId="0">
      <selection activeCell="O10" sqref="O10:O14"/>
    </sheetView>
  </sheetViews>
  <sheetFormatPr defaultColWidth="11.42578125" defaultRowHeight="14.45"/>
  <cols>
    <col min="1" max="2" width="18.42578125" style="68" customWidth="1"/>
    <col min="3" max="3" width="15.5703125" customWidth="1"/>
    <col min="4" max="4" width="27.5703125" style="68" customWidth="1"/>
    <col min="5" max="5" width="18" style="124" customWidth="1"/>
    <col min="6" max="6" width="40.140625" customWidth="1"/>
    <col min="7" max="7" width="20.42578125" customWidth="1"/>
    <col min="8" max="8" width="10.42578125" style="125" customWidth="1"/>
    <col min="9" max="9" width="11.42578125" style="125" customWidth="1"/>
    <col min="10" max="10" width="10.140625" style="126" customWidth="1"/>
    <col min="11" max="11" width="11.42578125" style="125" customWidth="1"/>
    <col min="12" max="12" width="10.85546875" style="125" customWidth="1"/>
    <col min="13" max="13" width="18.28515625" style="12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5.5703125" customWidth="1"/>
    <col min="21" max="176" width="11.42578125" style="6"/>
  </cols>
  <sheetData>
    <row r="1" spans="1:278" s="112" customFormat="1" ht="16.5" customHeight="1">
      <c r="A1" s="447"/>
      <c r="B1" s="448"/>
      <c r="C1" s="448"/>
      <c r="D1" s="577" t="s">
        <v>562</v>
      </c>
      <c r="E1" s="577"/>
      <c r="F1" s="577"/>
      <c r="G1" s="577"/>
      <c r="H1" s="577"/>
      <c r="I1" s="577"/>
      <c r="J1" s="577"/>
      <c r="K1" s="577"/>
      <c r="L1" s="577"/>
      <c r="M1" s="577"/>
      <c r="N1" s="577"/>
      <c r="O1" s="577"/>
      <c r="P1" s="577"/>
      <c r="Q1" s="578"/>
      <c r="R1" s="444" t="s">
        <v>228</v>
      </c>
      <c r="S1" s="444"/>
      <c r="T1" s="444"/>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c r="FA1" s="111"/>
      <c r="FB1" s="111"/>
      <c r="FC1" s="111"/>
      <c r="FD1" s="111"/>
      <c r="FE1" s="111"/>
      <c r="FF1" s="111"/>
      <c r="FG1" s="111"/>
      <c r="FH1" s="111"/>
      <c r="FI1" s="111"/>
      <c r="FJ1" s="111"/>
      <c r="FK1" s="111"/>
      <c r="FL1" s="111"/>
      <c r="FM1" s="111"/>
      <c r="FN1" s="111"/>
      <c r="FO1" s="111"/>
      <c r="FP1" s="111"/>
      <c r="FQ1" s="111"/>
      <c r="FR1" s="111"/>
      <c r="FS1" s="111"/>
      <c r="FT1" s="111"/>
      <c r="FU1" s="111"/>
      <c r="FV1" s="111"/>
      <c r="FW1" s="111"/>
      <c r="FX1" s="111"/>
      <c r="FY1" s="111"/>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A1" s="111"/>
      <c r="IB1" s="111"/>
      <c r="IC1" s="111"/>
      <c r="ID1" s="111"/>
      <c r="IE1" s="111"/>
      <c r="IF1" s="111"/>
      <c r="IG1" s="111"/>
      <c r="IH1" s="111"/>
      <c r="II1" s="111"/>
      <c r="IJ1" s="111"/>
      <c r="IK1" s="111"/>
      <c r="IL1" s="111"/>
      <c r="IM1" s="111"/>
      <c r="IN1" s="111"/>
      <c r="IO1" s="111"/>
      <c r="IP1" s="111"/>
      <c r="IQ1" s="111"/>
      <c r="IR1" s="111"/>
      <c r="IS1" s="111"/>
      <c r="IT1" s="111"/>
      <c r="IU1" s="111"/>
      <c r="IV1" s="111"/>
      <c r="IW1" s="111"/>
      <c r="IX1" s="111"/>
      <c r="IY1" s="111"/>
      <c r="IZ1" s="111"/>
      <c r="JA1" s="111"/>
      <c r="JB1" s="111"/>
      <c r="JC1" s="111"/>
      <c r="JD1" s="111"/>
      <c r="JE1" s="111"/>
      <c r="JF1" s="111"/>
      <c r="JG1" s="111"/>
      <c r="JH1" s="111"/>
      <c r="JI1" s="111"/>
      <c r="JJ1" s="111"/>
      <c r="JK1" s="111"/>
      <c r="JL1" s="111"/>
      <c r="JM1" s="111"/>
      <c r="JN1" s="111"/>
      <c r="JO1" s="111"/>
      <c r="JP1" s="111"/>
      <c r="JQ1" s="111"/>
      <c r="JR1" s="111"/>
    </row>
    <row r="2" spans="1:278" s="112" customFormat="1" ht="39.75" customHeight="1">
      <c r="A2" s="449"/>
      <c r="B2" s="450"/>
      <c r="C2" s="450"/>
      <c r="D2" s="579"/>
      <c r="E2" s="579"/>
      <c r="F2" s="579"/>
      <c r="G2" s="579"/>
      <c r="H2" s="579"/>
      <c r="I2" s="579"/>
      <c r="J2" s="579"/>
      <c r="K2" s="579"/>
      <c r="L2" s="579"/>
      <c r="M2" s="579"/>
      <c r="N2" s="579"/>
      <c r="O2" s="579"/>
      <c r="P2" s="579"/>
      <c r="Q2" s="580"/>
      <c r="R2" s="444"/>
      <c r="S2" s="444"/>
      <c r="T2" s="444"/>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111"/>
      <c r="FE2" s="111"/>
      <c r="FF2" s="111"/>
      <c r="FG2" s="111"/>
      <c r="FH2" s="111"/>
      <c r="FI2" s="111"/>
      <c r="FJ2" s="111"/>
      <c r="FK2" s="111"/>
      <c r="FL2" s="111"/>
      <c r="FM2" s="111"/>
      <c r="FN2" s="111"/>
      <c r="FO2" s="111"/>
      <c r="FP2" s="111"/>
      <c r="FQ2" s="111"/>
      <c r="FR2" s="111"/>
      <c r="FS2" s="111"/>
      <c r="FT2" s="111"/>
      <c r="FU2" s="111"/>
      <c r="FV2" s="111"/>
      <c r="FW2" s="111"/>
      <c r="FX2" s="111"/>
      <c r="FY2" s="111"/>
      <c r="FZ2" s="111"/>
      <c r="GA2" s="111"/>
      <c r="GB2" s="111"/>
      <c r="GC2" s="111"/>
      <c r="GD2" s="111"/>
      <c r="GE2" s="111"/>
      <c r="GF2" s="111"/>
      <c r="GG2" s="111"/>
      <c r="GH2" s="111"/>
      <c r="GI2" s="111"/>
      <c r="GJ2" s="111"/>
      <c r="GK2" s="111"/>
      <c r="GL2" s="111"/>
      <c r="GM2" s="111"/>
      <c r="GN2" s="111"/>
      <c r="GO2" s="111"/>
      <c r="GP2" s="111"/>
      <c r="GQ2" s="111"/>
      <c r="GR2" s="111"/>
      <c r="GS2" s="111"/>
      <c r="GT2" s="111"/>
      <c r="GU2" s="111"/>
      <c r="GV2" s="111"/>
      <c r="GW2" s="111"/>
      <c r="GX2" s="111"/>
      <c r="GY2" s="111"/>
      <c r="GZ2" s="111"/>
      <c r="HA2" s="111"/>
      <c r="HB2" s="111"/>
      <c r="HC2" s="111"/>
      <c r="HD2" s="111"/>
      <c r="HE2" s="111"/>
      <c r="HF2" s="111"/>
      <c r="HG2" s="111"/>
      <c r="HH2" s="111"/>
      <c r="HI2" s="111"/>
      <c r="HJ2" s="111"/>
      <c r="HK2" s="111"/>
      <c r="HL2" s="111"/>
      <c r="HM2" s="111"/>
      <c r="HN2" s="111"/>
      <c r="HO2" s="111"/>
      <c r="HP2" s="111"/>
      <c r="HQ2" s="111"/>
      <c r="HR2" s="111"/>
      <c r="HS2" s="111"/>
      <c r="HT2" s="111"/>
      <c r="HU2" s="111"/>
      <c r="HV2" s="111"/>
      <c r="HW2" s="111"/>
      <c r="HX2" s="111"/>
      <c r="HY2" s="111"/>
      <c r="HZ2" s="111"/>
      <c r="IA2" s="111"/>
      <c r="IB2" s="111"/>
      <c r="IC2" s="111"/>
      <c r="ID2" s="111"/>
      <c r="IE2" s="111"/>
      <c r="IF2" s="111"/>
      <c r="IG2" s="111"/>
      <c r="IH2" s="111"/>
      <c r="II2" s="111"/>
      <c r="IJ2" s="111"/>
      <c r="IK2" s="111"/>
      <c r="IL2" s="111"/>
      <c r="IM2" s="111"/>
      <c r="IN2" s="111"/>
      <c r="IO2" s="111"/>
      <c r="IP2" s="111"/>
      <c r="IQ2" s="111"/>
      <c r="IR2" s="111"/>
      <c r="IS2" s="111"/>
      <c r="IT2" s="111"/>
      <c r="IU2" s="111"/>
      <c r="IV2" s="111"/>
      <c r="IW2" s="111"/>
      <c r="IX2" s="111"/>
      <c r="IY2" s="111"/>
      <c r="IZ2" s="111"/>
      <c r="JA2" s="111"/>
      <c r="JB2" s="111"/>
      <c r="JC2" s="111"/>
      <c r="JD2" s="111"/>
      <c r="JE2" s="111"/>
      <c r="JF2" s="111"/>
      <c r="JG2" s="111"/>
      <c r="JH2" s="111"/>
      <c r="JI2" s="111"/>
      <c r="JJ2" s="111"/>
      <c r="JK2" s="111"/>
      <c r="JL2" s="111"/>
      <c r="JM2" s="111"/>
      <c r="JN2" s="111"/>
      <c r="JO2" s="111"/>
      <c r="JP2" s="111"/>
      <c r="JQ2" s="111"/>
      <c r="JR2" s="111"/>
    </row>
    <row r="3" spans="1:278" s="112" customFormat="1" ht="3" customHeight="1">
      <c r="A3" s="2"/>
      <c r="B3" s="2"/>
      <c r="C3" s="2"/>
      <c r="D3" s="579"/>
      <c r="E3" s="579"/>
      <c r="F3" s="579"/>
      <c r="G3" s="579"/>
      <c r="H3" s="579"/>
      <c r="I3" s="579"/>
      <c r="J3" s="579"/>
      <c r="K3" s="579"/>
      <c r="L3" s="579"/>
      <c r="M3" s="579"/>
      <c r="N3" s="579"/>
      <c r="O3" s="579"/>
      <c r="P3" s="579"/>
      <c r="Q3" s="580"/>
      <c r="R3" s="444"/>
      <c r="S3" s="444"/>
      <c r="T3" s="444"/>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c r="HC3" s="111"/>
      <c r="HD3" s="111"/>
      <c r="HE3" s="111"/>
      <c r="HF3" s="111"/>
      <c r="HG3" s="111"/>
      <c r="HH3" s="111"/>
      <c r="HI3" s="111"/>
      <c r="HJ3" s="111"/>
      <c r="HK3" s="111"/>
      <c r="HL3" s="111"/>
      <c r="HM3" s="111"/>
      <c r="HN3" s="111"/>
      <c r="HO3" s="111"/>
      <c r="HP3" s="111"/>
      <c r="HQ3" s="111"/>
      <c r="HR3" s="111"/>
      <c r="HS3" s="111"/>
      <c r="HT3" s="111"/>
      <c r="HU3" s="111"/>
      <c r="HV3" s="111"/>
      <c r="HW3" s="111"/>
      <c r="HX3" s="111"/>
      <c r="HY3" s="111"/>
      <c r="HZ3" s="111"/>
      <c r="IA3" s="111"/>
      <c r="IB3" s="111"/>
      <c r="IC3" s="111"/>
      <c r="ID3" s="111"/>
      <c r="IE3" s="111"/>
      <c r="IF3" s="111"/>
      <c r="IG3" s="111"/>
      <c r="IH3" s="111"/>
      <c r="II3" s="111"/>
      <c r="IJ3" s="111"/>
      <c r="IK3" s="111"/>
      <c r="IL3" s="111"/>
      <c r="IM3" s="111"/>
      <c r="IN3" s="111"/>
      <c r="IO3" s="111"/>
      <c r="IP3" s="111"/>
      <c r="IQ3" s="111"/>
      <c r="IR3" s="111"/>
      <c r="IS3" s="111"/>
      <c r="IT3" s="111"/>
      <c r="IU3" s="111"/>
      <c r="IV3" s="111"/>
      <c r="IW3" s="111"/>
      <c r="IX3" s="111"/>
      <c r="IY3" s="111"/>
      <c r="IZ3" s="111"/>
      <c r="JA3" s="111"/>
      <c r="JB3" s="111"/>
      <c r="JC3" s="111"/>
      <c r="JD3" s="111"/>
      <c r="JE3" s="111"/>
      <c r="JF3" s="111"/>
      <c r="JG3" s="111"/>
      <c r="JH3" s="111"/>
      <c r="JI3" s="111"/>
      <c r="JJ3" s="111"/>
      <c r="JK3" s="111"/>
      <c r="JL3" s="111"/>
      <c r="JM3" s="111"/>
      <c r="JN3" s="111"/>
      <c r="JO3" s="111"/>
      <c r="JP3" s="111"/>
      <c r="JQ3" s="111"/>
      <c r="JR3" s="111"/>
    </row>
    <row r="4" spans="1:278" s="112" customFormat="1" ht="41.25" customHeight="1">
      <c r="A4" s="445" t="s">
        <v>229</v>
      </c>
      <c r="B4" s="445"/>
      <c r="C4" s="445"/>
      <c r="D4" s="242" t="str">
        <f>'Mapa Final'!D4</f>
        <v>Adquisición de Bienes y Servicios.</v>
      </c>
      <c r="E4" s="242"/>
      <c r="F4" s="243"/>
      <c r="G4" s="209"/>
      <c r="H4" s="209"/>
      <c r="I4" s="209"/>
      <c r="J4" s="209"/>
      <c r="K4" s="209"/>
      <c r="L4" s="209"/>
      <c r="M4" s="209"/>
      <c r="N4" s="210"/>
      <c r="O4" s="446"/>
      <c r="P4" s="446"/>
      <c r="Q4" s="446"/>
      <c r="R4" s="1"/>
      <c r="S4" s="1"/>
      <c r="T4" s="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row>
    <row r="5" spans="1:278" s="112" customFormat="1" ht="52.5" customHeight="1">
      <c r="A5" s="445" t="s">
        <v>231</v>
      </c>
      <c r="B5" s="445"/>
      <c r="C5" s="445"/>
      <c r="D5" s="451" t="str">
        <f>'Mapa Final'!D5</f>
        <v>Adquirir oportunamente los bienes y servicios requeridos por la Rama Judicial para garantizar una óptima gestión en cada vigencia, en el marco del sistema de gestión de la calidad, medio ambiente y seguridad y salud en el trabajo.</v>
      </c>
      <c r="E5" s="451"/>
      <c r="F5" s="451"/>
      <c r="G5" s="452"/>
      <c r="H5" s="452"/>
      <c r="I5" s="452"/>
      <c r="J5" s="452"/>
      <c r="K5" s="452"/>
      <c r="L5" s="452"/>
      <c r="M5" s="452"/>
      <c r="N5" s="453"/>
      <c r="O5" s="1"/>
      <c r="P5" s="1"/>
      <c r="Q5" s="1"/>
      <c r="R5" s="1"/>
      <c r="S5" s="1"/>
      <c r="T5" s="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1"/>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1"/>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row>
    <row r="6" spans="1:278" s="112" customFormat="1" ht="32.25" customHeight="1" thickBot="1">
      <c r="A6" s="445" t="s">
        <v>232</v>
      </c>
      <c r="B6" s="445"/>
      <c r="C6" s="445"/>
      <c r="D6" s="451" t="str">
        <f>'Mapa Final'!D6</f>
        <v xml:space="preserve">Nivel Seccional </v>
      </c>
      <c r="E6" s="451"/>
      <c r="F6" s="451"/>
      <c r="G6" s="452"/>
      <c r="H6" s="452"/>
      <c r="I6" s="452"/>
      <c r="J6" s="452"/>
      <c r="K6" s="452"/>
      <c r="L6" s="452"/>
      <c r="M6" s="452"/>
      <c r="N6" s="453"/>
      <c r="O6" s="1"/>
      <c r="P6" s="1"/>
      <c r="Q6" s="1"/>
      <c r="R6" s="1"/>
      <c r="S6" s="1"/>
      <c r="T6" s="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c r="HC6" s="111"/>
      <c r="HD6" s="111"/>
      <c r="HE6" s="111"/>
      <c r="HF6" s="111"/>
      <c r="HG6" s="111"/>
      <c r="HH6" s="111"/>
      <c r="HI6" s="111"/>
      <c r="HJ6" s="111"/>
      <c r="HK6" s="111"/>
      <c r="HL6" s="111"/>
      <c r="HM6" s="111"/>
      <c r="HN6" s="111"/>
      <c r="HO6" s="111"/>
      <c r="HP6" s="111"/>
      <c r="HQ6" s="111"/>
      <c r="HR6" s="111"/>
      <c r="HS6" s="111"/>
      <c r="HT6" s="111"/>
      <c r="HU6" s="111"/>
      <c r="HV6" s="111"/>
      <c r="HW6" s="111"/>
      <c r="HX6" s="111"/>
      <c r="HY6" s="111"/>
      <c r="HZ6" s="111"/>
      <c r="IA6" s="111"/>
      <c r="IB6" s="111"/>
      <c r="IC6" s="111"/>
      <c r="ID6" s="111"/>
      <c r="IE6" s="111"/>
      <c r="IF6" s="111"/>
      <c r="IG6" s="111"/>
      <c r="IH6" s="111"/>
      <c r="II6" s="111"/>
      <c r="IJ6" s="111"/>
      <c r="IK6" s="111"/>
      <c r="IL6" s="111"/>
      <c r="IM6" s="111"/>
      <c r="IN6" s="111"/>
      <c r="IO6" s="111"/>
      <c r="IP6" s="111"/>
      <c r="IQ6" s="111"/>
      <c r="IR6" s="111"/>
      <c r="IS6" s="111"/>
      <c r="IT6" s="111"/>
      <c r="IU6" s="111"/>
      <c r="IV6" s="111"/>
      <c r="IW6" s="111"/>
      <c r="IX6" s="111"/>
      <c r="IY6" s="111"/>
      <c r="IZ6" s="111"/>
      <c r="JA6" s="111"/>
      <c r="JB6" s="111"/>
      <c r="JC6" s="111"/>
      <c r="JD6" s="111"/>
      <c r="JE6" s="111"/>
      <c r="JF6" s="111"/>
      <c r="JG6" s="111"/>
      <c r="JH6" s="111"/>
      <c r="JI6" s="111"/>
      <c r="JJ6" s="111"/>
      <c r="JK6" s="111"/>
      <c r="JL6" s="111"/>
      <c r="JM6" s="111"/>
      <c r="JN6" s="111"/>
      <c r="JO6" s="111"/>
      <c r="JP6" s="111"/>
      <c r="JQ6" s="111"/>
      <c r="JR6" s="111"/>
    </row>
    <row r="7" spans="1:278" s="120" customFormat="1" ht="40.5" customHeight="1" thickTop="1" thickBot="1">
      <c r="A7" s="574" t="s">
        <v>563</v>
      </c>
      <c r="B7" s="574"/>
      <c r="C7" s="574"/>
      <c r="D7" s="574"/>
      <c r="E7" s="574"/>
      <c r="F7" s="574"/>
      <c r="G7" s="214"/>
      <c r="H7" s="575" t="s">
        <v>564</v>
      </c>
      <c r="I7" s="575"/>
      <c r="J7" s="575"/>
      <c r="K7" s="575" t="s">
        <v>565</v>
      </c>
      <c r="L7" s="575"/>
      <c r="M7" s="575"/>
      <c r="N7" s="576" t="s">
        <v>566</v>
      </c>
      <c r="O7" s="581" t="s">
        <v>567</v>
      </c>
      <c r="P7" s="583" t="s">
        <v>568</v>
      </c>
      <c r="Q7" s="584"/>
      <c r="R7" s="583" t="s">
        <v>569</v>
      </c>
      <c r="S7" s="584"/>
      <c r="T7" s="585" t="s">
        <v>570</v>
      </c>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0"/>
      <c r="EG7" s="130"/>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row>
    <row r="8" spans="1:278" s="121" customFormat="1" ht="60.95" customHeight="1" thickTop="1" thickBot="1">
      <c r="A8" s="244" t="s">
        <v>27</v>
      </c>
      <c r="B8" s="244" t="s">
        <v>239</v>
      </c>
      <c r="C8" s="245" t="s">
        <v>181</v>
      </c>
      <c r="D8" s="246" t="s">
        <v>240</v>
      </c>
      <c r="E8" s="247" t="s">
        <v>185</v>
      </c>
      <c r="F8" s="247" t="s">
        <v>187</v>
      </c>
      <c r="G8" s="235" t="s">
        <v>189</v>
      </c>
      <c r="H8" s="127" t="s">
        <v>571</v>
      </c>
      <c r="I8" s="127" t="s">
        <v>499</v>
      </c>
      <c r="J8" s="127" t="s">
        <v>572</v>
      </c>
      <c r="K8" s="127" t="s">
        <v>571</v>
      </c>
      <c r="L8" s="127" t="s">
        <v>573</v>
      </c>
      <c r="M8" s="127" t="s">
        <v>572</v>
      </c>
      <c r="N8" s="576"/>
      <c r="O8" s="582"/>
      <c r="P8" s="128" t="s">
        <v>574</v>
      </c>
      <c r="Q8" s="128" t="s">
        <v>575</v>
      </c>
      <c r="R8" s="128" t="s">
        <v>576</v>
      </c>
      <c r="S8" s="128" t="s">
        <v>577</v>
      </c>
      <c r="T8" s="585"/>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1"/>
      <c r="EG8" s="131"/>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row>
    <row r="9" spans="1:278" s="122" customFormat="1" ht="10.5" customHeight="1" thickTop="1" thickBot="1">
      <c r="A9" s="567"/>
      <c r="B9" s="567"/>
      <c r="C9" s="567"/>
      <c r="D9" s="567"/>
      <c r="E9" s="567"/>
      <c r="F9" s="567"/>
      <c r="G9" s="568"/>
      <c r="H9" s="568"/>
      <c r="I9" s="568"/>
      <c r="J9" s="568"/>
      <c r="K9" s="568"/>
      <c r="L9" s="568"/>
      <c r="M9" s="568"/>
      <c r="N9" s="568"/>
      <c r="T9" s="129"/>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2"/>
      <c r="DB9" s="132"/>
      <c r="DC9" s="132"/>
      <c r="DD9" s="132"/>
      <c r="DE9" s="132"/>
      <c r="DF9" s="132"/>
      <c r="DG9" s="132"/>
      <c r="DH9" s="132"/>
      <c r="DI9" s="132"/>
      <c r="DJ9" s="132"/>
      <c r="DK9" s="132"/>
      <c r="DL9" s="132"/>
      <c r="DM9" s="132"/>
      <c r="DN9" s="132"/>
      <c r="DO9" s="132"/>
      <c r="DP9" s="132"/>
      <c r="DQ9" s="132"/>
      <c r="DR9" s="132"/>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row>
    <row r="10" spans="1:278" s="123" customFormat="1" ht="15" customHeight="1">
      <c r="A10" s="529">
        <f>'Mapa Final'!A10</f>
        <v>1</v>
      </c>
      <c r="B10" s="529" t="str">
        <f>'Mapa Final'!B10</f>
        <v>Inaplicabilidad de la legislación vigente en materia de contratación estatal.</v>
      </c>
      <c r="C10" s="569" t="str">
        <f>'Mapa Final'!C10</f>
        <v>Afectación en la Prestación del Servicio de Justicia</v>
      </c>
      <c r="D10" s="569"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570" t="str">
        <f>'Mapa Final'!E10</f>
        <v xml:space="preserve">Servidor Judicial sin la idoneidad requerida para interpretar y aplicar la normatividad vigente en materia de contratación estatal.       </v>
      </c>
      <c r="F10" s="570" t="str">
        <f>'Mapa Final'!F10</f>
        <v xml:space="preserve">Posibilidad de afectación en la prestación del servicio de justicia, debido al servidor Judicial sin la idoneidad requerida para interpretar y aplicar la normatividad vigente en materia de contratación estatal.           </v>
      </c>
      <c r="G10" s="571" t="str">
        <f>'Mapa Final'!G10</f>
        <v>Ejecución y Administración de Procesos</v>
      </c>
      <c r="H10" s="553" t="str">
        <f>'Mapa Final'!I10</f>
        <v>Media</v>
      </c>
      <c r="I10" s="556" t="str">
        <f>'Mapa Final'!L10</f>
        <v>Mayor</v>
      </c>
      <c r="J10" s="535" t="str">
        <f>'Mapa Final'!N10</f>
        <v xml:space="preserve">Alto </v>
      </c>
      <c r="K10" s="538" t="str">
        <f>'Mapa Final'!AA10</f>
        <v>Baja</v>
      </c>
      <c r="L10" s="538" t="str">
        <f>'Mapa Final'!AE10</f>
        <v>Mayor</v>
      </c>
      <c r="M10" s="541" t="str">
        <f>'Mapa Final'!AG10</f>
        <v xml:space="preserve">Alto </v>
      </c>
      <c r="N10" s="538" t="str">
        <f>'Mapa Final'!AH10</f>
        <v>Evitar</v>
      </c>
      <c r="O10" s="559" t="s">
        <v>578</v>
      </c>
      <c r="P10" s="532"/>
      <c r="Q10" s="559" t="s">
        <v>579</v>
      </c>
      <c r="R10" s="562">
        <v>44927</v>
      </c>
      <c r="S10" s="562">
        <v>45016</v>
      </c>
      <c r="T10" s="559" t="s">
        <v>580</v>
      </c>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row>
    <row r="11" spans="1:278" s="123" customFormat="1" ht="13.5" customHeight="1">
      <c r="A11" s="529"/>
      <c r="B11" s="397"/>
      <c r="C11" s="569"/>
      <c r="D11" s="569"/>
      <c r="E11" s="570"/>
      <c r="F11" s="570"/>
      <c r="G11" s="572"/>
      <c r="H11" s="554"/>
      <c r="I11" s="557"/>
      <c r="J11" s="536"/>
      <c r="K11" s="539"/>
      <c r="L11" s="539"/>
      <c r="M11" s="542"/>
      <c r="N11" s="539"/>
      <c r="O11" s="560"/>
      <c r="P11" s="533"/>
      <c r="Q11" s="560"/>
      <c r="R11" s="563"/>
      <c r="S11" s="563"/>
      <c r="T11" s="560"/>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row>
    <row r="12" spans="1:278" s="123" customFormat="1" ht="13.5" customHeight="1">
      <c r="A12" s="529"/>
      <c r="B12" s="397"/>
      <c r="C12" s="569"/>
      <c r="D12" s="569"/>
      <c r="E12" s="570"/>
      <c r="F12" s="570"/>
      <c r="G12" s="572"/>
      <c r="H12" s="554"/>
      <c r="I12" s="557"/>
      <c r="J12" s="536"/>
      <c r="K12" s="539"/>
      <c r="L12" s="539"/>
      <c r="M12" s="542"/>
      <c r="N12" s="539"/>
      <c r="O12" s="560"/>
      <c r="P12" s="533"/>
      <c r="Q12" s="560"/>
      <c r="R12" s="563"/>
      <c r="S12" s="563"/>
      <c r="T12" s="560"/>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row>
    <row r="13" spans="1:278" s="123" customFormat="1" ht="13.5" customHeight="1">
      <c r="A13" s="529"/>
      <c r="B13" s="397"/>
      <c r="C13" s="569"/>
      <c r="D13" s="569"/>
      <c r="E13" s="570"/>
      <c r="F13" s="570"/>
      <c r="G13" s="572"/>
      <c r="H13" s="554"/>
      <c r="I13" s="557"/>
      <c r="J13" s="536"/>
      <c r="K13" s="539"/>
      <c r="L13" s="539"/>
      <c r="M13" s="542"/>
      <c r="N13" s="539"/>
      <c r="O13" s="560"/>
      <c r="P13" s="533"/>
      <c r="Q13" s="560"/>
      <c r="R13" s="563"/>
      <c r="S13" s="563"/>
      <c r="T13" s="560"/>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row>
    <row r="14" spans="1:278" s="123" customFormat="1" ht="154.9" customHeight="1" thickBot="1">
      <c r="A14" s="529"/>
      <c r="B14" s="397"/>
      <c r="C14" s="569"/>
      <c r="D14" s="569"/>
      <c r="E14" s="570"/>
      <c r="F14" s="570"/>
      <c r="G14" s="573"/>
      <c r="H14" s="555"/>
      <c r="I14" s="558"/>
      <c r="J14" s="537"/>
      <c r="K14" s="540"/>
      <c r="L14" s="540"/>
      <c r="M14" s="543"/>
      <c r="N14" s="540"/>
      <c r="O14" s="561"/>
      <c r="P14" s="534"/>
      <c r="Q14" s="561"/>
      <c r="R14" s="564"/>
      <c r="S14" s="564"/>
      <c r="T14" s="56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row>
    <row r="15" spans="1:278" s="123" customFormat="1" ht="15" customHeight="1">
      <c r="A15" s="529">
        <f>'Mapa Final'!A14</f>
        <v>2</v>
      </c>
      <c r="B15" s="529" t="str">
        <f>'Mapa Final'!B14</f>
        <v xml:space="preserve">Fallas tecnológicas que impidan tramitar los procesos de contratación. </v>
      </c>
      <c r="C15" s="569" t="str">
        <f>'Mapa Final'!C14</f>
        <v>Afectación en la Prestación del Servicio de Justicia</v>
      </c>
      <c r="D15" s="569" t="str">
        <f>'Mapa Final'!D14</f>
        <v>1. Falla en la Plataforma Transaccional SECOP II.                                             2.  Falla en la Plataforma de la T.V.E.</v>
      </c>
      <c r="E15" s="570" t="str">
        <f>'Mapa Final'!E14</f>
        <v>Ataques cibernéticos y/o caida de red que impidan la oportuna  publicación de los procesos de contratación en las plataformas transaccioanales destinadas para tal fin</v>
      </c>
      <c r="F15" s="570" t="str">
        <f>'Mapa Final'!F14</f>
        <v xml:space="preserve">Posibilidad Afectación en la Prestación del Servicio de Justicia, a consecuencia de ataques cibernéticos y/o caida de red que impidan la oportuna  publicación de los procesos de contratación en las plataformas transaccioanales destinadas para tal fin. </v>
      </c>
      <c r="G15" s="571" t="str">
        <f>'Mapa Final'!G14</f>
        <v>Fallas Tecnológicas</v>
      </c>
      <c r="H15" s="553" t="str">
        <f>'Mapa Final'!I14</f>
        <v>Media</v>
      </c>
      <c r="I15" s="556" t="str">
        <f>'Mapa Final'!L14</f>
        <v>Mayor</v>
      </c>
      <c r="J15" s="535" t="str">
        <f>'Mapa Final'!N14</f>
        <v xml:space="preserve">Alto </v>
      </c>
      <c r="K15" s="538" t="str">
        <f>'Mapa Final'!AA14</f>
        <v>Baja</v>
      </c>
      <c r="L15" s="538" t="str">
        <f>'Mapa Final'!AE14</f>
        <v>Mayor</v>
      </c>
      <c r="M15" s="541" t="str">
        <f>'Mapa Final'!AG14</f>
        <v xml:space="preserve">Alto </v>
      </c>
      <c r="N15" s="538" t="str">
        <f>'Mapa Final'!AH14</f>
        <v>Evitar</v>
      </c>
      <c r="O15" s="559" t="s">
        <v>581</v>
      </c>
      <c r="P15" s="532"/>
      <c r="Q15" s="559" t="s">
        <v>579</v>
      </c>
      <c r="R15" s="562">
        <v>44927</v>
      </c>
      <c r="S15" s="562">
        <v>45016</v>
      </c>
      <c r="T15" s="559" t="s">
        <v>582</v>
      </c>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row>
    <row r="16" spans="1:278" s="123" customFormat="1" ht="13.5" customHeight="1">
      <c r="A16" s="529"/>
      <c r="B16" s="397"/>
      <c r="C16" s="569"/>
      <c r="D16" s="569"/>
      <c r="E16" s="570"/>
      <c r="F16" s="570"/>
      <c r="G16" s="572"/>
      <c r="H16" s="554"/>
      <c r="I16" s="557"/>
      <c r="J16" s="536"/>
      <c r="K16" s="539"/>
      <c r="L16" s="539"/>
      <c r="M16" s="542"/>
      <c r="N16" s="539"/>
      <c r="O16" s="560"/>
      <c r="P16" s="533"/>
      <c r="Q16" s="560"/>
      <c r="R16" s="565"/>
      <c r="S16" s="565"/>
      <c r="T16" s="560"/>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row>
    <row r="17" spans="1:176" s="123" customFormat="1" ht="13.5" customHeight="1">
      <c r="A17" s="529"/>
      <c r="B17" s="397"/>
      <c r="C17" s="569"/>
      <c r="D17" s="569"/>
      <c r="E17" s="570"/>
      <c r="F17" s="570"/>
      <c r="G17" s="572"/>
      <c r="H17" s="554"/>
      <c r="I17" s="557"/>
      <c r="J17" s="536"/>
      <c r="K17" s="539"/>
      <c r="L17" s="539"/>
      <c r="M17" s="542"/>
      <c r="N17" s="539"/>
      <c r="O17" s="560"/>
      <c r="P17" s="533"/>
      <c r="Q17" s="560"/>
      <c r="R17" s="565"/>
      <c r="S17" s="565"/>
      <c r="T17" s="560"/>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row>
    <row r="18" spans="1:176" s="123" customFormat="1" ht="13.5" customHeight="1">
      <c r="A18" s="545"/>
      <c r="B18" s="384"/>
      <c r="C18" s="548"/>
      <c r="D18" s="548"/>
      <c r="E18" s="551"/>
      <c r="F18" s="551"/>
      <c r="G18" s="551"/>
      <c r="H18" s="554"/>
      <c r="I18" s="557"/>
      <c r="J18" s="536"/>
      <c r="K18" s="539"/>
      <c r="L18" s="539"/>
      <c r="M18" s="542"/>
      <c r="N18" s="539"/>
      <c r="O18" s="560"/>
      <c r="P18" s="533"/>
      <c r="Q18" s="560"/>
      <c r="R18" s="565"/>
      <c r="S18" s="565"/>
      <c r="T18" s="560"/>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row>
    <row r="19" spans="1:176" s="123" customFormat="1" ht="118.9" customHeight="1" thickBot="1">
      <c r="A19" s="546"/>
      <c r="B19" s="530"/>
      <c r="C19" s="549"/>
      <c r="D19" s="549"/>
      <c r="E19" s="552"/>
      <c r="F19" s="552"/>
      <c r="G19" s="552"/>
      <c r="H19" s="555"/>
      <c r="I19" s="558"/>
      <c r="J19" s="537"/>
      <c r="K19" s="540"/>
      <c r="L19" s="540"/>
      <c r="M19" s="543"/>
      <c r="N19" s="540"/>
      <c r="O19" s="561"/>
      <c r="P19" s="534"/>
      <c r="Q19" s="561"/>
      <c r="R19" s="566"/>
      <c r="S19" s="566"/>
      <c r="T19" s="561"/>
      <c r="U19" s="31"/>
      <c r="V19" s="31"/>
      <c r="W19" s="133"/>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row>
    <row r="20" spans="1:176">
      <c r="A20" s="544">
        <f>'Mapa Final'!A16</f>
        <v>3</v>
      </c>
      <c r="B20" s="531" t="str">
        <f>'Mapa Final'!B16</f>
        <v>Adquirir bienes, obras y servicios que incumplan con las especificaciones técnicas requeridas por la Entidad</v>
      </c>
      <c r="C20" s="547" t="str">
        <f>'Mapa Final'!C16</f>
        <v>Afectación Económica</v>
      </c>
      <c r="D20" s="547" t="str">
        <f>'Mapa Final'!D16</f>
        <v xml:space="preserve">1. Falta de claridad en la descripción detallada del bien, obra  o servicio a contratar.                                        2. Impresición en estudios de mercado, conveniencia y oportunidad.                                                3. Calificación errónea de propuestas  por parte del Comité Evaluador. </v>
      </c>
      <c r="E20" s="550" t="str">
        <f>'Mapa Final'!E16</f>
        <v xml:space="preserve">Errada especificación o calificación de la descripción técnica del bien, obra o servicio a contratar </v>
      </c>
      <c r="F20" s="550" t="str">
        <f>'Mapa Final'!F16</f>
        <v xml:space="preserve">Posibilidad de afectación económica , por la errada especificación o calificación de la descripción técnica del bien, obra o servicio a contratar.  </v>
      </c>
      <c r="G20" s="550" t="str">
        <f>'Mapa Final'!G16</f>
        <v>Ejecución y Administración de Procesos</v>
      </c>
      <c r="H20" s="553" t="str">
        <f>'Mapa Final'!I16</f>
        <v>Media</v>
      </c>
      <c r="I20" s="556" t="str">
        <f>'Mapa Final'!L16</f>
        <v>Mayor</v>
      </c>
      <c r="J20" s="535" t="str">
        <f>'Mapa Final'!N16</f>
        <v xml:space="preserve">Alto </v>
      </c>
      <c r="K20" s="538" t="str">
        <f>'Mapa Final'!AA16</f>
        <v>Baja</v>
      </c>
      <c r="L20" s="538" t="str">
        <f>'Mapa Final'!AE16</f>
        <v>Mayor</v>
      </c>
      <c r="M20" s="541" t="str">
        <f>'Mapa Final'!AG16</f>
        <v xml:space="preserve">Alto </v>
      </c>
      <c r="N20" s="538" t="str">
        <f>'Mapa Final'!AH16</f>
        <v>Evitar</v>
      </c>
      <c r="O20" s="559" t="s">
        <v>583</v>
      </c>
      <c r="P20" s="532"/>
      <c r="Q20" s="559" t="s">
        <v>579</v>
      </c>
      <c r="R20" s="562">
        <v>44927</v>
      </c>
      <c r="S20" s="562">
        <v>45016</v>
      </c>
      <c r="T20" s="559" t="s">
        <v>584</v>
      </c>
      <c r="U20" s="31"/>
      <c r="V20" s="31"/>
    </row>
    <row r="21" spans="1:176">
      <c r="A21" s="545"/>
      <c r="B21" s="384"/>
      <c r="C21" s="548"/>
      <c r="D21" s="548"/>
      <c r="E21" s="551"/>
      <c r="F21" s="551"/>
      <c r="G21" s="551"/>
      <c r="H21" s="554"/>
      <c r="I21" s="557"/>
      <c r="J21" s="536"/>
      <c r="K21" s="539"/>
      <c r="L21" s="539"/>
      <c r="M21" s="542"/>
      <c r="N21" s="539"/>
      <c r="O21" s="560"/>
      <c r="P21" s="533"/>
      <c r="Q21" s="560"/>
      <c r="R21" s="565"/>
      <c r="S21" s="565"/>
      <c r="T21" s="560"/>
      <c r="U21" s="31"/>
      <c r="V21" s="31"/>
    </row>
    <row r="22" spans="1:176">
      <c r="A22" s="545"/>
      <c r="B22" s="384"/>
      <c r="C22" s="548"/>
      <c r="D22" s="548"/>
      <c r="E22" s="551"/>
      <c r="F22" s="551"/>
      <c r="G22" s="551"/>
      <c r="H22" s="554"/>
      <c r="I22" s="557"/>
      <c r="J22" s="536"/>
      <c r="K22" s="539"/>
      <c r="L22" s="539"/>
      <c r="M22" s="542"/>
      <c r="N22" s="539"/>
      <c r="O22" s="560"/>
      <c r="P22" s="533"/>
      <c r="Q22" s="560"/>
      <c r="R22" s="565"/>
      <c r="S22" s="565"/>
      <c r="T22" s="560"/>
      <c r="U22" s="31"/>
      <c r="V22" s="31"/>
    </row>
    <row r="23" spans="1:176">
      <c r="A23" s="545"/>
      <c r="B23" s="384"/>
      <c r="C23" s="548"/>
      <c r="D23" s="548"/>
      <c r="E23" s="551"/>
      <c r="F23" s="551"/>
      <c r="G23" s="551"/>
      <c r="H23" s="554"/>
      <c r="I23" s="557"/>
      <c r="J23" s="536"/>
      <c r="K23" s="539"/>
      <c r="L23" s="539"/>
      <c r="M23" s="542"/>
      <c r="N23" s="539"/>
      <c r="O23" s="560"/>
      <c r="P23" s="533"/>
      <c r="Q23" s="560"/>
      <c r="R23" s="565"/>
      <c r="S23" s="565"/>
      <c r="T23" s="560"/>
      <c r="U23" s="31"/>
      <c r="V23" s="31"/>
    </row>
    <row r="24" spans="1:176" ht="80.45" customHeight="1" thickBot="1">
      <c r="A24" s="546"/>
      <c r="B24" s="530"/>
      <c r="C24" s="549"/>
      <c r="D24" s="549"/>
      <c r="E24" s="552"/>
      <c r="F24" s="552"/>
      <c r="G24" s="552"/>
      <c r="H24" s="555"/>
      <c r="I24" s="558"/>
      <c r="J24" s="537"/>
      <c r="K24" s="540"/>
      <c r="L24" s="540"/>
      <c r="M24" s="543"/>
      <c r="N24" s="540"/>
      <c r="O24" s="561"/>
      <c r="P24" s="534"/>
      <c r="Q24" s="561"/>
      <c r="R24" s="566"/>
      <c r="S24" s="566"/>
      <c r="T24" s="561"/>
      <c r="U24" s="31"/>
      <c r="V24" s="31"/>
    </row>
    <row r="25" spans="1:176">
      <c r="A25" s="544">
        <f>'Mapa Final'!A18</f>
        <v>4</v>
      </c>
      <c r="B25" s="531" t="str">
        <f>'Mapa Final'!B18</f>
        <v>Corrupción</v>
      </c>
      <c r="C25" s="547" t="str">
        <f>'Mapa Final'!C18</f>
        <v>Reputacional(Corrupción)</v>
      </c>
      <c r="D25" s="547" t="str">
        <f>'Mapa Final'!D18</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50" t="str">
        <f>'Mapa Final'!E18</f>
        <v>servidores judiciales con carencia de principios y valores bien fundamentados  que permitan realizar actuaciones contrarias a la ley  en beneficio propio</v>
      </c>
      <c r="F25" s="550" t="str">
        <f>'Mapa Final'!F18</f>
        <v>Posibilidad de la afectación reputacional por servidores judiciales con carencia de principios y valores bien fundamentados  que les permitan realizar actuaciones contrarias a la ley en beneficio propio</v>
      </c>
      <c r="G25" s="550" t="str">
        <f>'Mapa Final'!G18</f>
        <v>Fraude Interno</v>
      </c>
      <c r="H25" s="553" t="str">
        <f>'Mapa Final'!I18</f>
        <v>Media</v>
      </c>
      <c r="I25" s="556" t="str">
        <f>'Mapa Final'!L18</f>
        <v>Mayor</v>
      </c>
      <c r="J25" s="535" t="str">
        <f>'Mapa Final'!N18</f>
        <v xml:space="preserve">Alto </v>
      </c>
      <c r="K25" s="538" t="str">
        <f>'Mapa Final'!AA18</f>
        <v>Baja</v>
      </c>
      <c r="L25" s="538" t="str">
        <f>'Mapa Final'!AE18</f>
        <v>Mayor</v>
      </c>
      <c r="M25" s="541" t="str">
        <f>'Mapa Final'!AG18</f>
        <v xml:space="preserve">Alto </v>
      </c>
      <c r="N25" s="538" t="str">
        <f>'Mapa Final'!AH18</f>
        <v>Evitar</v>
      </c>
      <c r="O25" s="559" t="s">
        <v>585</v>
      </c>
      <c r="P25" s="532"/>
      <c r="Q25" s="559" t="s">
        <v>579</v>
      </c>
      <c r="R25" s="562">
        <v>44927</v>
      </c>
      <c r="S25" s="562">
        <v>45016</v>
      </c>
      <c r="T25" s="559" t="s">
        <v>586</v>
      </c>
    </row>
    <row r="26" spans="1:176">
      <c r="A26" s="545"/>
      <c r="B26" s="384"/>
      <c r="C26" s="548"/>
      <c r="D26" s="548"/>
      <c r="E26" s="551"/>
      <c r="F26" s="551"/>
      <c r="G26" s="551"/>
      <c r="H26" s="554"/>
      <c r="I26" s="557"/>
      <c r="J26" s="536"/>
      <c r="K26" s="539"/>
      <c r="L26" s="539"/>
      <c r="M26" s="542"/>
      <c r="N26" s="539"/>
      <c r="O26" s="560"/>
      <c r="P26" s="533"/>
      <c r="Q26" s="560"/>
      <c r="R26" s="565"/>
      <c r="S26" s="565"/>
      <c r="T26" s="560"/>
    </row>
    <row r="27" spans="1:176">
      <c r="A27" s="545"/>
      <c r="B27" s="384"/>
      <c r="C27" s="548"/>
      <c r="D27" s="548"/>
      <c r="E27" s="551"/>
      <c r="F27" s="551"/>
      <c r="G27" s="551"/>
      <c r="H27" s="554"/>
      <c r="I27" s="557"/>
      <c r="J27" s="536"/>
      <c r="K27" s="539"/>
      <c r="L27" s="539"/>
      <c r="M27" s="542"/>
      <c r="N27" s="539"/>
      <c r="O27" s="560"/>
      <c r="P27" s="533"/>
      <c r="Q27" s="560"/>
      <c r="R27" s="565"/>
      <c r="S27" s="565"/>
      <c r="T27" s="560"/>
    </row>
    <row r="28" spans="1:176">
      <c r="A28" s="545"/>
      <c r="B28" s="384"/>
      <c r="C28" s="548"/>
      <c r="D28" s="548"/>
      <c r="E28" s="551"/>
      <c r="F28" s="551"/>
      <c r="G28" s="551"/>
      <c r="H28" s="554"/>
      <c r="I28" s="557"/>
      <c r="J28" s="536"/>
      <c r="K28" s="539"/>
      <c r="L28" s="539"/>
      <c r="M28" s="542"/>
      <c r="N28" s="539"/>
      <c r="O28" s="560"/>
      <c r="P28" s="533"/>
      <c r="Q28" s="560"/>
      <c r="R28" s="565"/>
      <c r="S28" s="565"/>
      <c r="T28" s="560"/>
    </row>
    <row r="29" spans="1:176" ht="163.9" customHeight="1" thickBot="1">
      <c r="A29" s="546"/>
      <c r="B29" s="530"/>
      <c r="C29" s="549"/>
      <c r="D29" s="549"/>
      <c r="E29" s="552"/>
      <c r="F29" s="552"/>
      <c r="G29" s="552"/>
      <c r="H29" s="555"/>
      <c r="I29" s="558"/>
      <c r="J29" s="537"/>
      <c r="K29" s="540"/>
      <c r="L29" s="540"/>
      <c r="M29" s="543"/>
      <c r="N29" s="540"/>
      <c r="O29" s="561"/>
      <c r="P29" s="534"/>
      <c r="Q29" s="561"/>
      <c r="R29" s="566"/>
      <c r="S29" s="566"/>
      <c r="T29" s="561"/>
    </row>
    <row r="30" spans="1:176">
      <c r="A30" s="544">
        <f>'Mapa Final'!A22</f>
        <v>5</v>
      </c>
      <c r="B30" s="531" t="str">
        <f>'Mapa Final'!B22</f>
        <v>Interrupción o demora en el Servicio Público de Administrar  Justicia.</v>
      </c>
      <c r="C30" s="547" t="str">
        <f>'Mapa Final'!C22</f>
        <v>Afectación en la Prestación del Servicio de Justicia</v>
      </c>
      <c r="D30" s="547" t="str">
        <f>'Mapa Final'!D22</f>
        <v>1. Paros Judiciales que afecten la prestación del servicio.  
2. Huelgas, protestas ciudadana o Disturbios y hechos violentos, que alteren el orden publico 
3.Pandemia
4.Emergencias Ambientales</v>
      </c>
      <c r="E30" s="550" t="str">
        <f>'Mapa Final'!E22</f>
        <v>Suceso de fuerza mayor que imposibilitan la gestión judicial (contratación de bienes, obras y servicios)</v>
      </c>
      <c r="F30" s="550" t="str">
        <f>'Mapa Final'!F22</f>
        <v xml:space="preserve">Posibilidad de  afectación en la Prestación del Servicio de Justicia debido a un suceso de fuerza mayor que imposibilita la gestión judicial (contratación de bienes, obras y servicios) </v>
      </c>
      <c r="G30" s="550" t="str">
        <f>'Mapa Final'!G22</f>
        <v>Usuarios, productos y prácticas organizacionales</v>
      </c>
      <c r="H30" s="553" t="str">
        <f>'Mapa Final'!I22</f>
        <v>Media</v>
      </c>
      <c r="I30" s="556" t="str">
        <f>'Mapa Final'!L22</f>
        <v>Mayor</v>
      </c>
      <c r="J30" s="535" t="str">
        <f>'Mapa Final'!N22</f>
        <v xml:space="preserve">Alto </v>
      </c>
      <c r="K30" s="538" t="str">
        <f>'Mapa Final'!AA22</f>
        <v>Baja</v>
      </c>
      <c r="L30" s="538" t="str">
        <f>'Mapa Final'!AE22</f>
        <v>Mayor</v>
      </c>
      <c r="M30" s="541" t="str">
        <f>'Mapa Final'!AG22</f>
        <v xml:space="preserve">Alto </v>
      </c>
      <c r="N30" s="538" t="str">
        <f>'Mapa Final'!AH22</f>
        <v>Evitar</v>
      </c>
      <c r="O30" s="559" t="s">
        <v>587</v>
      </c>
      <c r="P30" s="532"/>
      <c r="Q30" s="559" t="s">
        <v>579</v>
      </c>
      <c r="R30" s="562">
        <v>44927</v>
      </c>
      <c r="S30" s="562">
        <v>45016</v>
      </c>
      <c r="T30" s="559" t="s">
        <v>588</v>
      </c>
    </row>
    <row r="31" spans="1:176">
      <c r="A31" s="545"/>
      <c r="B31" s="384"/>
      <c r="C31" s="548"/>
      <c r="D31" s="548"/>
      <c r="E31" s="551"/>
      <c r="F31" s="551"/>
      <c r="G31" s="551"/>
      <c r="H31" s="554"/>
      <c r="I31" s="557"/>
      <c r="J31" s="536"/>
      <c r="K31" s="539"/>
      <c r="L31" s="539"/>
      <c r="M31" s="542"/>
      <c r="N31" s="539"/>
      <c r="O31" s="560"/>
      <c r="P31" s="533"/>
      <c r="Q31" s="560"/>
      <c r="R31" s="565"/>
      <c r="S31" s="565"/>
      <c r="T31" s="560"/>
    </row>
    <row r="32" spans="1:176">
      <c r="A32" s="545"/>
      <c r="B32" s="384"/>
      <c r="C32" s="548"/>
      <c r="D32" s="548"/>
      <c r="E32" s="551"/>
      <c r="F32" s="551"/>
      <c r="G32" s="551"/>
      <c r="H32" s="554"/>
      <c r="I32" s="557"/>
      <c r="J32" s="536"/>
      <c r="K32" s="539"/>
      <c r="L32" s="539"/>
      <c r="M32" s="542"/>
      <c r="N32" s="539"/>
      <c r="O32" s="560"/>
      <c r="P32" s="533"/>
      <c r="Q32" s="560"/>
      <c r="R32" s="565"/>
      <c r="S32" s="565"/>
      <c r="T32" s="560"/>
    </row>
    <row r="33" spans="1:20">
      <c r="A33" s="545"/>
      <c r="B33" s="384"/>
      <c r="C33" s="548"/>
      <c r="D33" s="548"/>
      <c r="E33" s="551"/>
      <c r="F33" s="551"/>
      <c r="G33" s="551"/>
      <c r="H33" s="554"/>
      <c r="I33" s="557"/>
      <c r="J33" s="536"/>
      <c r="K33" s="539"/>
      <c r="L33" s="539"/>
      <c r="M33" s="542"/>
      <c r="N33" s="539"/>
      <c r="O33" s="560"/>
      <c r="P33" s="533"/>
      <c r="Q33" s="560"/>
      <c r="R33" s="565"/>
      <c r="S33" s="565"/>
      <c r="T33" s="560"/>
    </row>
    <row r="34" spans="1:20" ht="102.75" customHeight="1" thickBot="1">
      <c r="A34" s="546"/>
      <c r="B34" s="530"/>
      <c r="C34" s="549"/>
      <c r="D34" s="549"/>
      <c r="E34" s="552"/>
      <c r="F34" s="552"/>
      <c r="G34" s="552"/>
      <c r="H34" s="555"/>
      <c r="I34" s="558"/>
      <c r="J34" s="537"/>
      <c r="K34" s="540"/>
      <c r="L34" s="540"/>
      <c r="M34" s="543"/>
      <c r="N34" s="540"/>
      <c r="O34" s="561"/>
      <c r="P34" s="534"/>
      <c r="Q34" s="561"/>
      <c r="R34" s="566"/>
      <c r="S34" s="566"/>
      <c r="T34" s="561"/>
    </row>
    <row r="35" spans="1:20">
      <c r="A35" s="544">
        <f>'Mapa Final'!A27</f>
        <v>6</v>
      </c>
      <c r="B35" s="531" t="str">
        <f>'Mapa Final'!B27</f>
        <v>Inaplicabilidad de la normavidad ambiental vigente en los procesos de contratación de bienes, obras y servicios</v>
      </c>
      <c r="C35" s="547" t="str">
        <f>'Mapa Final'!C27</f>
        <v xml:space="preserve"> Afectación Ambiental</v>
      </c>
      <c r="D35" s="547" t="str">
        <f>'Mapa Final'!D27</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50" t="str">
        <f>'Mapa Final'!E27</f>
        <v>Desconocimiento de los lineamientos ambientales y normatividad  ambiental vigente para la contratación de bienes, obras y servicios.</v>
      </c>
      <c r="F35" s="550" t="str">
        <f>'Mapa Final'!F27</f>
        <v>Posibilidad de afectación ambiental debido al desconocimiento de los lineamientos ambientales y normatividad  ambiental vigente para la contratación de bienes, obras y servicios.</v>
      </c>
      <c r="G35" s="550" t="str">
        <f>'Mapa Final'!G27</f>
        <v>Eventos Ambientales Internos</v>
      </c>
      <c r="H35" s="553" t="str">
        <f>'Mapa Final'!I27</f>
        <v>Media</v>
      </c>
      <c r="I35" s="556" t="str">
        <f>'Mapa Final'!L27</f>
        <v>Moderado</v>
      </c>
      <c r="J35" s="535" t="str">
        <f>'Mapa Final'!N27</f>
        <v>Moderado</v>
      </c>
      <c r="K35" s="538" t="str">
        <f>'Mapa Final'!AA27</f>
        <v>Baja</v>
      </c>
      <c r="L35" s="538" t="str">
        <f>'Mapa Final'!AE27</f>
        <v>Moderado</v>
      </c>
      <c r="M35" s="541" t="str">
        <f>'Mapa Final'!AG27</f>
        <v>Moderado</v>
      </c>
      <c r="N35" s="538" t="str">
        <f>'Mapa Final'!AH27</f>
        <v>Aceptar</v>
      </c>
      <c r="O35" s="559" t="s">
        <v>589</v>
      </c>
      <c r="P35" s="532"/>
      <c r="Q35" s="559" t="s">
        <v>579</v>
      </c>
      <c r="R35" s="562">
        <v>44927</v>
      </c>
      <c r="S35" s="562">
        <v>45016</v>
      </c>
      <c r="T35" s="559" t="s">
        <v>590</v>
      </c>
    </row>
    <row r="36" spans="1:20">
      <c r="A36" s="545"/>
      <c r="B36" s="384"/>
      <c r="C36" s="548"/>
      <c r="D36" s="548"/>
      <c r="E36" s="551"/>
      <c r="F36" s="551"/>
      <c r="G36" s="551"/>
      <c r="H36" s="554"/>
      <c r="I36" s="557"/>
      <c r="J36" s="536"/>
      <c r="K36" s="539"/>
      <c r="L36" s="539"/>
      <c r="M36" s="542"/>
      <c r="N36" s="539"/>
      <c r="O36" s="560"/>
      <c r="P36" s="533"/>
      <c r="Q36" s="560"/>
      <c r="R36" s="563"/>
      <c r="S36" s="563"/>
      <c r="T36" s="560"/>
    </row>
    <row r="37" spans="1:20">
      <c r="A37" s="545"/>
      <c r="B37" s="384"/>
      <c r="C37" s="548"/>
      <c r="D37" s="548"/>
      <c r="E37" s="551"/>
      <c r="F37" s="551"/>
      <c r="G37" s="551"/>
      <c r="H37" s="554"/>
      <c r="I37" s="557"/>
      <c r="J37" s="536"/>
      <c r="K37" s="539"/>
      <c r="L37" s="539"/>
      <c r="M37" s="542"/>
      <c r="N37" s="539"/>
      <c r="O37" s="560"/>
      <c r="P37" s="533"/>
      <c r="Q37" s="560"/>
      <c r="R37" s="563"/>
      <c r="S37" s="563"/>
      <c r="T37" s="560"/>
    </row>
    <row r="38" spans="1:20">
      <c r="A38" s="545"/>
      <c r="B38" s="384"/>
      <c r="C38" s="548"/>
      <c r="D38" s="548"/>
      <c r="E38" s="551"/>
      <c r="F38" s="551"/>
      <c r="G38" s="551"/>
      <c r="H38" s="554"/>
      <c r="I38" s="557"/>
      <c r="J38" s="536"/>
      <c r="K38" s="539"/>
      <c r="L38" s="539"/>
      <c r="M38" s="542"/>
      <c r="N38" s="539"/>
      <c r="O38" s="560"/>
      <c r="P38" s="533"/>
      <c r="Q38" s="560"/>
      <c r="R38" s="563"/>
      <c r="S38" s="563"/>
      <c r="T38" s="560"/>
    </row>
    <row r="39" spans="1:20" ht="250.9" customHeight="1" thickBot="1">
      <c r="A39" s="546"/>
      <c r="B39" s="530"/>
      <c r="C39" s="549"/>
      <c r="D39" s="549"/>
      <c r="E39" s="552"/>
      <c r="F39" s="552"/>
      <c r="G39" s="552"/>
      <c r="H39" s="555"/>
      <c r="I39" s="558"/>
      <c r="J39" s="537"/>
      <c r="K39" s="540"/>
      <c r="L39" s="540"/>
      <c r="M39" s="543"/>
      <c r="N39" s="540"/>
      <c r="O39" s="561"/>
      <c r="P39" s="534"/>
      <c r="Q39" s="561"/>
      <c r="R39" s="564"/>
      <c r="S39" s="564"/>
      <c r="T39" s="561"/>
    </row>
    <row r="40" spans="1:20">
      <c r="A40" s="544" t="e">
        <f>'Mapa Final'!#REF!</f>
        <v>#REF!</v>
      </c>
      <c r="B40" s="531" t="e">
        <f>'Mapa Final'!#REF!</f>
        <v>#REF!</v>
      </c>
      <c r="C40" s="547" t="e">
        <f>'Mapa Final'!#REF!</f>
        <v>#REF!</v>
      </c>
      <c r="D40" s="547" t="e">
        <f>'Mapa Final'!#REF!</f>
        <v>#REF!</v>
      </c>
      <c r="E40" s="550" t="e">
        <f>'Mapa Final'!#REF!</f>
        <v>#REF!</v>
      </c>
      <c r="F40" s="550" t="e">
        <f>'Mapa Final'!#REF!</f>
        <v>#REF!</v>
      </c>
      <c r="G40" s="550" t="e">
        <f>'Mapa Final'!#REF!</f>
        <v>#REF!</v>
      </c>
      <c r="H40" s="553" t="e">
        <f>'Mapa Final'!#REF!</f>
        <v>#REF!</v>
      </c>
      <c r="I40" s="556" t="e">
        <f>'Mapa Final'!#REF!</f>
        <v>#REF!</v>
      </c>
      <c r="J40" s="535" t="e">
        <f>'Mapa Final'!#REF!</f>
        <v>#REF!</v>
      </c>
      <c r="K40" s="538" t="e">
        <f>'Mapa Final'!#REF!</f>
        <v>#REF!</v>
      </c>
      <c r="L40" s="538" t="e">
        <f>'Mapa Final'!#REF!</f>
        <v>#REF!</v>
      </c>
      <c r="M40" s="541" t="e">
        <f>'Mapa Final'!#REF!</f>
        <v>#REF!</v>
      </c>
      <c r="N40" s="538" t="e">
        <f>'Mapa Final'!#REF!</f>
        <v>#REF!</v>
      </c>
      <c r="O40" s="532"/>
      <c r="P40" s="532"/>
      <c r="Q40" s="532"/>
      <c r="R40" s="532"/>
      <c r="S40" s="532"/>
      <c r="T40" s="532"/>
    </row>
    <row r="41" spans="1:20">
      <c r="A41" s="545"/>
      <c r="B41" s="384"/>
      <c r="C41" s="548"/>
      <c r="D41" s="548"/>
      <c r="E41" s="551"/>
      <c r="F41" s="551"/>
      <c r="G41" s="551"/>
      <c r="H41" s="554"/>
      <c r="I41" s="557"/>
      <c r="J41" s="536"/>
      <c r="K41" s="539"/>
      <c r="L41" s="539"/>
      <c r="M41" s="542"/>
      <c r="N41" s="539"/>
      <c r="O41" s="533"/>
      <c r="P41" s="533"/>
      <c r="Q41" s="533"/>
      <c r="R41" s="533"/>
      <c r="S41" s="533"/>
      <c r="T41" s="533"/>
    </row>
    <row r="42" spans="1:20">
      <c r="A42" s="545"/>
      <c r="B42" s="384"/>
      <c r="C42" s="548"/>
      <c r="D42" s="548"/>
      <c r="E42" s="551"/>
      <c r="F42" s="551"/>
      <c r="G42" s="551"/>
      <c r="H42" s="554"/>
      <c r="I42" s="557"/>
      <c r="J42" s="536"/>
      <c r="K42" s="539"/>
      <c r="L42" s="539"/>
      <c r="M42" s="542"/>
      <c r="N42" s="539"/>
      <c r="O42" s="533"/>
      <c r="P42" s="533"/>
      <c r="Q42" s="533"/>
      <c r="R42" s="533"/>
      <c r="S42" s="533"/>
      <c r="T42" s="533"/>
    </row>
    <row r="43" spans="1:20">
      <c r="A43" s="545"/>
      <c r="B43" s="384"/>
      <c r="C43" s="548"/>
      <c r="D43" s="548"/>
      <c r="E43" s="551"/>
      <c r="F43" s="551"/>
      <c r="G43" s="551"/>
      <c r="H43" s="554"/>
      <c r="I43" s="557"/>
      <c r="J43" s="536"/>
      <c r="K43" s="539"/>
      <c r="L43" s="539"/>
      <c r="M43" s="542"/>
      <c r="N43" s="539"/>
      <c r="O43" s="533"/>
      <c r="P43" s="533"/>
      <c r="Q43" s="533"/>
      <c r="R43" s="533"/>
      <c r="S43" s="533"/>
      <c r="T43" s="533"/>
    </row>
    <row r="44" spans="1:20" ht="15" thickBot="1">
      <c r="A44" s="546"/>
      <c r="B44" s="530"/>
      <c r="C44" s="549"/>
      <c r="D44" s="549"/>
      <c r="E44" s="552"/>
      <c r="F44" s="552"/>
      <c r="G44" s="552"/>
      <c r="H44" s="555"/>
      <c r="I44" s="558"/>
      <c r="J44" s="537"/>
      <c r="K44" s="540"/>
      <c r="L44" s="540"/>
      <c r="M44" s="543"/>
      <c r="N44" s="540"/>
      <c r="O44" s="534"/>
      <c r="P44" s="534"/>
      <c r="Q44" s="534"/>
      <c r="R44" s="534"/>
      <c r="S44" s="534"/>
      <c r="T44" s="534"/>
    </row>
    <row r="45" spans="1:20">
      <c r="A45" s="544" t="e">
        <f>'Mapa Final'!#REF!</f>
        <v>#REF!</v>
      </c>
      <c r="B45" s="531" t="e">
        <f>'Mapa Final'!#REF!</f>
        <v>#REF!</v>
      </c>
      <c r="C45" s="547" t="e">
        <f>'Mapa Final'!#REF!</f>
        <v>#REF!</v>
      </c>
      <c r="D45" s="547" t="e">
        <f>'Mapa Final'!#REF!</f>
        <v>#REF!</v>
      </c>
      <c r="E45" s="550" t="e">
        <f>'Mapa Final'!#REF!</f>
        <v>#REF!</v>
      </c>
      <c r="F45" s="550" t="e">
        <f>'Mapa Final'!#REF!</f>
        <v>#REF!</v>
      </c>
      <c r="G45" s="550" t="e">
        <f>'Mapa Final'!#REF!</f>
        <v>#REF!</v>
      </c>
      <c r="H45" s="553" t="e">
        <f>'Mapa Final'!#REF!</f>
        <v>#REF!</v>
      </c>
      <c r="I45" s="556" t="e">
        <f>'Mapa Final'!#REF!</f>
        <v>#REF!</v>
      </c>
      <c r="J45" s="535" t="e">
        <f>'Mapa Final'!#REF!</f>
        <v>#REF!</v>
      </c>
      <c r="K45" s="538" t="e">
        <f>'Mapa Final'!#REF!</f>
        <v>#REF!</v>
      </c>
      <c r="L45" s="538" t="e">
        <f>'Mapa Final'!#REF!</f>
        <v>#REF!</v>
      </c>
      <c r="M45" s="541" t="e">
        <f>'Mapa Final'!#REF!</f>
        <v>#REF!</v>
      </c>
      <c r="N45" s="538" t="e">
        <f>'Mapa Final'!#REF!</f>
        <v>#REF!</v>
      </c>
      <c r="O45" s="532"/>
      <c r="P45" s="532"/>
      <c r="Q45" s="532"/>
      <c r="R45" s="532"/>
      <c r="S45" s="532"/>
      <c r="T45" s="532"/>
    </row>
    <row r="46" spans="1:20">
      <c r="A46" s="545"/>
      <c r="B46" s="384"/>
      <c r="C46" s="548"/>
      <c r="D46" s="548"/>
      <c r="E46" s="551"/>
      <c r="F46" s="551"/>
      <c r="G46" s="551"/>
      <c r="H46" s="554"/>
      <c r="I46" s="557"/>
      <c r="J46" s="536"/>
      <c r="K46" s="539"/>
      <c r="L46" s="539"/>
      <c r="M46" s="542"/>
      <c r="N46" s="539"/>
      <c r="O46" s="533"/>
      <c r="P46" s="533"/>
      <c r="Q46" s="533"/>
      <c r="R46" s="533"/>
      <c r="S46" s="533"/>
      <c r="T46" s="533"/>
    </row>
    <row r="47" spans="1:20">
      <c r="A47" s="545"/>
      <c r="B47" s="384"/>
      <c r="C47" s="548"/>
      <c r="D47" s="548"/>
      <c r="E47" s="551"/>
      <c r="F47" s="551"/>
      <c r="G47" s="551"/>
      <c r="H47" s="554"/>
      <c r="I47" s="557"/>
      <c r="J47" s="536"/>
      <c r="K47" s="539"/>
      <c r="L47" s="539"/>
      <c r="M47" s="542"/>
      <c r="N47" s="539"/>
      <c r="O47" s="533"/>
      <c r="P47" s="533"/>
      <c r="Q47" s="533"/>
      <c r="R47" s="533"/>
      <c r="S47" s="533"/>
      <c r="T47" s="533"/>
    </row>
    <row r="48" spans="1:20">
      <c r="A48" s="545"/>
      <c r="B48" s="384"/>
      <c r="C48" s="548"/>
      <c r="D48" s="548"/>
      <c r="E48" s="551"/>
      <c r="F48" s="551"/>
      <c r="G48" s="551"/>
      <c r="H48" s="554"/>
      <c r="I48" s="557"/>
      <c r="J48" s="536"/>
      <c r="K48" s="539"/>
      <c r="L48" s="539"/>
      <c r="M48" s="542"/>
      <c r="N48" s="539"/>
      <c r="O48" s="533"/>
      <c r="P48" s="533"/>
      <c r="Q48" s="533"/>
      <c r="R48" s="533"/>
      <c r="S48" s="533"/>
      <c r="T48" s="533"/>
    </row>
    <row r="49" spans="1:20" ht="15" thickBot="1">
      <c r="A49" s="546"/>
      <c r="B49" s="530"/>
      <c r="C49" s="549"/>
      <c r="D49" s="549"/>
      <c r="E49" s="552"/>
      <c r="F49" s="552"/>
      <c r="G49" s="552"/>
      <c r="H49" s="555"/>
      <c r="I49" s="558"/>
      <c r="J49" s="537"/>
      <c r="K49" s="540"/>
      <c r="L49" s="540"/>
      <c r="M49" s="543"/>
      <c r="N49" s="540"/>
      <c r="O49" s="534"/>
      <c r="P49" s="534"/>
      <c r="Q49" s="534"/>
      <c r="R49" s="534"/>
      <c r="S49" s="534"/>
      <c r="T49" s="534"/>
    </row>
    <row r="50" spans="1:20">
      <c r="A50" s="544" t="e">
        <f>'Mapa Final'!#REF!</f>
        <v>#REF!</v>
      </c>
      <c r="B50" s="531" t="e">
        <f>'Mapa Final'!#REF!</f>
        <v>#REF!</v>
      </c>
      <c r="C50" s="547" t="e">
        <f>'Mapa Final'!#REF!</f>
        <v>#REF!</v>
      </c>
      <c r="D50" s="547" t="e">
        <f>'Mapa Final'!#REF!</f>
        <v>#REF!</v>
      </c>
      <c r="E50" s="550" t="e">
        <f>'Mapa Final'!#REF!</f>
        <v>#REF!</v>
      </c>
      <c r="F50" s="550" t="e">
        <f>'Mapa Final'!#REF!</f>
        <v>#REF!</v>
      </c>
      <c r="G50" s="550" t="e">
        <f>'Mapa Final'!#REF!</f>
        <v>#REF!</v>
      </c>
      <c r="H50" s="553" t="e">
        <f>'Mapa Final'!#REF!</f>
        <v>#REF!</v>
      </c>
      <c r="I50" s="556" t="e">
        <f>'Mapa Final'!#REF!</f>
        <v>#REF!</v>
      </c>
      <c r="J50" s="535" t="e">
        <f>'Mapa Final'!#REF!</f>
        <v>#REF!</v>
      </c>
      <c r="K50" s="538" t="e">
        <f>'Mapa Final'!#REF!</f>
        <v>#REF!</v>
      </c>
      <c r="L50" s="538" t="e">
        <f>'Mapa Final'!#REF!</f>
        <v>#REF!</v>
      </c>
      <c r="M50" s="541" t="e">
        <f>'Mapa Final'!#REF!</f>
        <v>#REF!</v>
      </c>
      <c r="N50" s="538" t="e">
        <f>'Mapa Final'!#REF!</f>
        <v>#REF!</v>
      </c>
      <c r="O50" s="532"/>
      <c r="P50" s="532"/>
      <c r="Q50" s="532"/>
      <c r="R50" s="532"/>
      <c r="S50" s="532"/>
      <c r="T50" s="532"/>
    </row>
    <row r="51" spans="1:20">
      <c r="A51" s="545"/>
      <c r="B51" s="384"/>
      <c r="C51" s="548"/>
      <c r="D51" s="548"/>
      <c r="E51" s="551"/>
      <c r="F51" s="551"/>
      <c r="G51" s="551"/>
      <c r="H51" s="554"/>
      <c r="I51" s="557"/>
      <c r="J51" s="536"/>
      <c r="K51" s="539"/>
      <c r="L51" s="539"/>
      <c r="M51" s="542"/>
      <c r="N51" s="539"/>
      <c r="O51" s="533"/>
      <c r="P51" s="533"/>
      <c r="Q51" s="533"/>
      <c r="R51" s="533"/>
      <c r="S51" s="533"/>
      <c r="T51" s="533"/>
    </row>
    <row r="52" spans="1:20">
      <c r="A52" s="545"/>
      <c r="B52" s="384"/>
      <c r="C52" s="548"/>
      <c r="D52" s="548"/>
      <c r="E52" s="551"/>
      <c r="F52" s="551"/>
      <c r="G52" s="551"/>
      <c r="H52" s="554"/>
      <c r="I52" s="557"/>
      <c r="J52" s="536"/>
      <c r="K52" s="539"/>
      <c r="L52" s="539"/>
      <c r="M52" s="542"/>
      <c r="N52" s="539"/>
      <c r="O52" s="533"/>
      <c r="P52" s="533"/>
      <c r="Q52" s="533"/>
      <c r="R52" s="533"/>
      <c r="S52" s="533"/>
      <c r="T52" s="533"/>
    </row>
    <row r="53" spans="1:20">
      <c r="A53" s="545"/>
      <c r="B53" s="384"/>
      <c r="C53" s="548"/>
      <c r="D53" s="548"/>
      <c r="E53" s="551"/>
      <c r="F53" s="551"/>
      <c r="G53" s="551"/>
      <c r="H53" s="554"/>
      <c r="I53" s="557"/>
      <c r="J53" s="536"/>
      <c r="K53" s="539"/>
      <c r="L53" s="539"/>
      <c r="M53" s="542"/>
      <c r="N53" s="539"/>
      <c r="O53" s="533"/>
      <c r="P53" s="533"/>
      <c r="Q53" s="533"/>
      <c r="R53" s="533"/>
      <c r="S53" s="533"/>
      <c r="T53" s="533"/>
    </row>
    <row r="54" spans="1:20" ht="15" thickBot="1">
      <c r="A54" s="546"/>
      <c r="B54" s="530"/>
      <c r="C54" s="549"/>
      <c r="D54" s="549"/>
      <c r="E54" s="552"/>
      <c r="F54" s="552"/>
      <c r="G54" s="552"/>
      <c r="H54" s="555"/>
      <c r="I54" s="558"/>
      <c r="J54" s="537"/>
      <c r="K54" s="540"/>
      <c r="L54" s="540"/>
      <c r="M54" s="543"/>
      <c r="N54" s="540"/>
      <c r="O54" s="534"/>
      <c r="P54" s="534"/>
      <c r="Q54" s="534"/>
      <c r="R54" s="534"/>
      <c r="S54" s="534"/>
      <c r="T54" s="534"/>
    </row>
    <row r="55" spans="1:20">
      <c r="A55" s="544" t="e">
        <f>'Mapa Final'!#REF!</f>
        <v>#REF!</v>
      </c>
      <c r="B55" s="531" t="e">
        <f>'Mapa Final'!#REF!</f>
        <v>#REF!</v>
      </c>
      <c r="C55" s="547" t="e">
        <f>'Mapa Final'!#REF!</f>
        <v>#REF!</v>
      </c>
      <c r="D55" s="547" t="e">
        <f>'Mapa Final'!#REF!</f>
        <v>#REF!</v>
      </c>
      <c r="E55" s="550" t="e">
        <f>'Mapa Final'!#REF!</f>
        <v>#REF!</v>
      </c>
      <c r="F55" s="550" t="e">
        <f>'Mapa Final'!#REF!</f>
        <v>#REF!</v>
      </c>
      <c r="G55" s="550" t="e">
        <f>'Mapa Final'!#REF!</f>
        <v>#REF!</v>
      </c>
      <c r="H55" s="553" t="e">
        <f>'Mapa Final'!#REF!</f>
        <v>#REF!</v>
      </c>
      <c r="I55" s="556" t="e">
        <f>'Mapa Final'!#REF!</f>
        <v>#REF!</v>
      </c>
      <c r="J55" s="535" t="e">
        <f>'Mapa Final'!#REF!</f>
        <v>#REF!</v>
      </c>
      <c r="K55" s="538" t="e">
        <f>'Mapa Final'!#REF!</f>
        <v>#REF!</v>
      </c>
      <c r="L55" s="538" t="e">
        <f>'Mapa Final'!#REF!</f>
        <v>#REF!</v>
      </c>
      <c r="M55" s="541" t="e">
        <f>'Mapa Final'!#REF!</f>
        <v>#REF!</v>
      </c>
      <c r="N55" s="538" t="e">
        <f>'Mapa Final'!#REF!</f>
        <v>#REF!</v>
      </c>
      <c r="O55" s="532"/>
      <c r="P55" s="532"/>
      <c r="Q55" s="532"/>
      <c r="R55" s="532"/>
      <c r="S55" s="532"/>
      <c r="T55" s="532"/>
    </row>
    <row r="56" spans="1:20">
      <c r="A56" s="545"/>
      <c r="B56" s="384"/>
      <c r="C56" s="548"/>
      <c r="D56" s="548"/>
      <c r="E56" s="551"/>
      <c r="F56" s="551"/>
      <c r="G56" s="551"/>
      <c r="H56" s="554"/>
      <c r="I56" s="557"/>
      <c r="J56" s="536"/>
      <c r="K56" s="539"/>
      <c r="L56" s="539"/>
      <c r="M56" s="542"/>
      <c r="N56" s="539"/>
      <c r="O56" s="533"/>
      <c r="P56" s="533"/>
      <c r="Q56" s="533"/>
      <c r="R56" s="533"/>
      <c r="S56" s="533"/>
      <c r="T56" s="533"/>
    </row>
    <row r="57" spans="1:20">
      <c r="A57" s="545"/>
      <c r="B57" s="384"/>
      <c r="C57" s="548"/>
      <c r="D57" s="548"/>
      <c r="E57" s="551"/>
      <c r="F57" s="551"/>
      <c r="G57" s="551"/>
      <c r="H57" s="554"/>
      <c r="I57" s="557"/>
      <c r="J57" s="536"/>
      <c r="K57" s="539"/>
      <c r="L57" s="539"/>
      <c r="M57" s="542"/>
      <c r="N57" s="539"/>
      <c r="O57" s="533"/>
      <c r="P57" s="533"/>
      <c r="Q57" s="533"/>
      <c r="R57" s="533"/>
      <c r="S57" s="533"/>
      <c r="T57" s="533"/>
    </row>
    <row r="58" spans="1:20">
      <c r="A58" s="545"/>
      <c r="B58" s="384"/>
      <c r="C58" s="548"/>
      <c r="D58" s="548"/>
      <c r="E58" s="551"/>
      <c r="F58" s="551"/>
      <c r="G58" s="551"/>
      <c r="H58" s="554"/>
      <c r="I58" s="557"/>
      <c r="J58" s="536"/>
      <c r="K58" s="539"/>
      <c r="L58" s="539"/>
      <c r="M58" s="542"/>
      <c r="N58" s="539"/>
      <c r="O58" s="533"/>
      <c r="P58" s="533"/>
      <c r="Q58" s="533"/>
      <c r="R58" s="533"/>
      <c r="S58" s="533"/>
      <c r="T58" s="533"/>
    </row>
    <row r="59" spans="1:20" ht="15" thickBot="1">
      <c r="A59" s="546"/>
      <c r="B59" s="530"/>
      <c r="C59" s="549"/>
      <c r="D59" s="549"/>
      <c r="E59" s="552"/>
      <c r="F59" s="552"/>
      <c r="G59" s="552"/>
      <c r="H59" s="555"/>
      <c r="I59" s="558"/>
      <c r="J59" s="537"/>
      <c r="K59" s="540"/>
      <c r="L59" s="540"/>
      <c r="M59" s="543"/>
      <c r="N59" s="540"/>
      <c r="O59" s="534"/>
      <c r="P59" s="534"/>
      <c r="Q59" s="534"/>
      <c r="R59" s="534"/>
      <c r="S59" s="534"/>
      <c r="T59" s="534"/>
    </row>
  </sheetData>
  <mergeCells count="218">
    <mergeCell ref="R1:T3"/>
    <mergeCell ref="A4:C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paperSize="9"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J24" zoomScale="90" zoomScaleNormal="90" workbookViewId="0">
      <selection activeCell="O40" sqref="O40:O44"/>
    </sheetView>
  </sheetViews>
  <sheetFormatPr defaultColWidth="11.42578125" defaultRowHeight="14.45"/>
  <cols>
    <col min="1" max="2" width="18.42578125" style="68" customWidth="1"/>
    <col min="3" max="3" width="15.5703125" customWidth="1"/>
    <col min="4" max="4" width="27.5703125" style="68" customWidth="1"/>
    <col min="5" max="5" width="18" style="124" customWidth="1"/>
    <col min="6" max="6" width="40.140625" customWidth="1"/>
    <col min="7" max="7" width="20.42578125" customWidth="1"/>
    <col min="8" max="8" width="10.42578125" style="125" customWidth="1"/>
    <col min="9" max="9" width="11.42578125" style="125" customWidth="1"/>
    <col min="10" max="10" width="10.140625" style="126" customWidth="1"/>
    <col min="11" max="11" width="11.42578125" style="125" customWidth="1"/>
    <col min="12" max="12" width="10.85546875" style="125" customWidth="1"/>
    <col min="13" max="13" width="18.28515625" style="125"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29.140625" customWidth="1"/>
    <col min="21" max="176" width="11.42578125" style="6"/>
  </cols>
  <sheetData>
    <row r="1" spans="1:278" s="112" customFormat="1" ht="16.5" customHeight="1">
      <c r="A1" s="447"/>
      <c r="B1" s="448"/>
      <c r="C1" s="448"/>
      <c r="D1" s="577" t="s">
        <v>591</v>
      </c>
      <c r="E1" s="577"/>
      <c r="F1" s="577"/>
      <c r="G1" s="577"/>
      <c r="H1" s="577"/>
      <c r="I1" s="577"/>
      <c r="J1" s="577"/>
      <c r="K1" s="577"/>
      <c r="L1" s="577"/>
      <c r="M1" s="577"/>
      <c r="N1" s="577"/>
      <c r="O1" s="577"/>
      <c r="P1" s="577"/>
      <c r="Q1" s="578"/>
      <c r="R1" s="444" t="s">
        <v>228</v>
      </c>
      <c r="S1" s="444"/>
      <c r="T1" s="444"/>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c r="FA1" s="111"/>
      <c r="FB1" s="111"/>
      <c r="FC1" s="111"/>
      <c r="FD1" s="111"/>
      <c r="FE1" s="111"/>
      <c r="FF1" s="111"/>
      <c r="FG1" s="111"/>
      <c r="FH1" s="111"/>
      <c r="FI1" s="111"/>
      <c r="FJ1" s="111"/>
      <c r="FK1" s="111"/>
      <c r="FL1" s="111"/>
      <c r="FM1" s="111"/>
      <c r="FN1" s="111"/>
      <c r="FO1" s="111"/>
      <c r="FP1" s="111"/>
      <c r="FQ1" s="111"/>
      <c r="FR1" s="111"/>
      <c r="FS1" s="111"/>
      <c r="FT1" s="111"/>
      <c r="FU1" s="111"/>
      <c r="FV1" s="111"/>
      <c r="FW1" s="111"/>
      <c r="FX1" s="111"/>
      <c r="FY1" s="111"/>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A1" s="111"/>
      <c r="IB1" s="111"/>
      <c r="IC1" s="111"/>
      <c r="ID1" s="111"/>
      <c r="IE1" s="111"/>
      <c r="IF1" s="111"/>
      <c r="IG1" s="111"/>
      <c r="IH1" s="111"/>
      <c r="II1" s="111"/>
      <c r="IJ1" s="111"/>
      <c r="IK1" s="111"/>
      <c r="IL1" s="111"/>
      <c r="IM1" s="111"/>
      <c r="IN1" s="111"/>
      <c r="IO1" s="111"/>
      <c r="IP1" s="111"/>
      <c r="IQ1" s="111"/>
      <c r="IR1" s="111"/>
      <c r="IS1" s="111"/>
      <c r="IT1" s="111"/>
      <c r="IU1" s="111"/>
      <c r="IV1" s="111"/>
      <c r="IW1" s="111"/>
      <c r="IX1" s="111"/>
      <c r="IY1" s="111"/>
      <c r="IZ1" s="111"/>
      <c r="JA1" s="111"/>
      <c r="JB1" s="111"/>
      <c r="JC1" s="111"/>
      <c r="JD1" s="111"/>
      <c r="JE1" s="111"/>
      <c r="JF1" s="111"/>
      <c r="JG1" s="111"/>
      <c r="JH1" s="111"/>
      <c r="JI1" s="111"/>
      <c r="JJ1" s="111"/>
      <c r="JK1" s="111"/>
      <c r="JL1" s="111"/>
      <c r="JM1" s="111"/>
      <c r="JN1" s="111"/>
      <c r="JO1" s="111"/>
      <c r="JP1" s="111"/>
      <c r="JQ1" s="111"/>
      <c r="JR1" s="111"/>
    </row>
    <row r="2" spans="1:278" s="112" customFormat="1" ht="39.75" customHeight="1">
      <c r="A2" s="449"/>
      <c r="B2" s="450"/>
      <c r="C2" s="450"/>
      <c r="D2" s="579"/>
      <c r="E2" s="579"/>
      <c r="F2" s="579"/>
      <c r="G2" s="579"/>
      <c r="H2" s="579"/>
      <c r="I2" s="579"/>
      <c r="J2" s="579"/>
      <c r="K2" s="579"/>
      <c r="L2" s="579"/>
      <c r="M2" s="579"/>
      <c r="N2" s="579"/>
      <c r="O2" s="579"/>
      <c r="P2" s="579"/>
      <c r="Q2" s="580"/>
      <c r="R2" s="444"/>
      <c r="S2" s="444"/>
      <c r="T2" s="444"/>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111"/>
      <c r="FE2" s="111"/>
      <c r="FF2" s="111"/>
      <c r="FG2" s="111"/>
      <c r="FH2" s="111"/>
      <c r="FI2" s="111"/>
      <c r="FJ2" s="111"/>
      <c r="FK2" s="111"/>
      <c r="FL2" s="111"/>
      <c r="FM2" s="111"/>
      <c r="FN2" s="111"/>
      <c r="FO2" s="111"/>
      <c r="FP2" s="111"/>
      <c r="FQ2" s="111"/>
      <c r="FR2" s="111"/>
      <c r="FS2" s="111"/>
      <c r="FT2" s="111"/>
      <c r="FU2" s="111"/>
      <c r="FV2" s="111"/>
      <c r="FW2" s="111"/>
      <c r="FX2" s="111"/>
      <c r="FY2" s="111"/>
      <c r="FZ2" s="111"/>
      <c r="GA2" s="111"/>
      <c r="GB2" s="111"/>
      <c r="GC2" s="111"/>
      <c r="GD2" s="111"/>
      <c r="GE2" s="111"/>
      <c r="GF2" s="111"/>
      <c r="GG2" s="111"/>
      <c r="GH2" s="111"/>
      <c r="GI2" s="111"/>
      <c r="GJ2" s="111"/>
      <c r="GK2" s="111"/>
      <c r="GL2" s="111"/>
      <c r="GM2" s="111"/>
      <c r="GN2" s="111"/>
      <c r="GO2" s="111"/>
      <c r="GP2" s="111"/>
      <c r="GQ2" s="111"/>
      <c r="GR2" s="111"/>
      <c r="GS2" s="111"/>
      <c r="GT2" s="111"/>
      <c r="GU2" s="111"/>
      <c r="GV2" s="111"/>
      <c r="GW2" s="111"/>
      <c r="GX2" s="111"/>
      <c r="GY2" s="111"/>
      <c r="GZ2" s="111"/>
      <c r="HA2" s="111"/>
      <c r="HB2" s="111"/>
      <c r="HC2" s="111"/>
      <c r="HD2" s="111"/>
      <c r="HE2" s="111"/>
      <c r="HF2" s="111"/>
      <c r="HG2" s="111"/>
      <c r="HH2" s="111"/>
      <c r="HI2" s="111"/>
      <c r="HJ2" s="111"/>
      <c r="HK2" s="111"/>
      <c r="HL2" s="111"/>
      <c r="HM2" s="111"/>
      <c r="HN2" s="111"/>
      <c r="HO2" s="111"/>
      <c r="HP2" s="111"/>
      <c r="HQ2" s="111"/>
      <c r="HR2" s="111"/>
      <c r="HS2" s="111"/>
      <c r="HT2" s="111"/>
      <c r="HU2" s="111"/>
      <c r="HV2" s="111"/>
      <c r="HW2" s="111"/>
      <c r="HX2" s="111"/>
      <c r="HY2" s="111"/>
      <c r="HZ2" s="111"/>
      <c r="IA2" s="111"/>
      <c r="IB2" s="111"/>
      <c r="IC2" s="111"/>
      <c r="ID2" s="111"/>
      <c r="IE2" s="111"/>
      <c r="IF2" s="111"/>
      <c r="IG2" s="111"/>
      <c r="IH2" s="111"/>
      <c r="II2" s="111"/>
      <c r="IJ2" s="111"/>
      <c r="IK2" s="111"/>
      <c r="IL2" s="111"/>
      <c r="IM2" s="111"/>
      <c r="IN2" s="111"/>
      <c r="IO2" s="111"/>
      <c r="IP2" s="111"/>
      <c r="IQ2" s="111"/>
      <c r="IR2" s="111"/>
      <c r="IS2" s="111"/>
      <c r="IT2" s="111"/>
      <c r="IU2" s="111"/>
      <c r="IV2" s="111"/>
      <c r="IW2" s="111"/>
      <c r="IX2" s="111"/>
      <c r="IY2" s="111"/>
      <c r="IZ2" s="111"/>
      <c r="JA2" s="111"/>
      <c r="JB2" s="111"/>
      <c r="JC2" s="111"/>
      <c r="JD2" s="111"/>
      <c r="JE2" s="111"/>
      <c r="JF2" s="111"/>
      <c r="JG2" s="111"/>
      <c r="JH2" s="111"/>
      <c r="JI2" s="111"/>
      <c r="JJ2" s="111"/>
      <c r="JK2" s="111"/>
      <c r="JL2" s="111"/>
      <c r="JM2" s="111"/>
      <c r="JN2" s="111"/>
      <c r="JO2" s="111"/>
      <c r="JP2" s="111"/>
      <c r="JQ2" s="111"/>
      <c r="JR2" s="111"/>
    </row>
    <row r="3" spans="1:278" s="112" customFormat="1" ht="3" customHeight="1">
      <c r="A3" s="2"/>
      <c r="B3" s="2"/>
      <c r="C3" s="2"/>
      <c r="D3" s="579"/>
      <c r="E3" s="579"/>
      <c r="F3" s="579"/>
      <c r="G3" s="579"/>
      <c r="H3" s="579"/>
      <c r="I3" s="579"/>
      <c r="J3" s="579"/>
      <c r="K3" s="579"/>
      <c r="L3" s="579"/>
      <c r="M3" s="579"/>
      <c r="N3" s="579"/>
      <c r="O3" s="579"/>
      <c r="P3" s="579"/>
      <c r="Q3" s="580"/>
      <c r="R3" s="444"/>
      <c r="S3" s="444"/>
      <c r="T3" s="444"/>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c r="HC3" s="111"/>
      <c r="HD3" s="111"/>
      <c r="HE3" s="111"/>
      <c r="HF3" s="111"/>
      <c r="HG3" s="111"/>
      <c r="HH3" s="111"/>
      <c r="HI3" s="111"/>
      <c r="HJ3" s="111"/>
      <c r="HK3" s="111"/>
      <c r="HL3" s="111"/>
      <c r="HM3" s="111"/>
      <c r="HN3" s="111"/>
      <c r="HO3" s="111"/>
      <c r="HP3" s="111"/>
      <c r="HQ3" s="111"/>
      <c r="HR3" s="111"/>
      <c r="HS3" s="111"/>
      <c r="HT3" s="111"/>
      <c r="HU3" s="111"/>
      <c r="HV3" s="111"/>
      <c r="HW3" s="111"/>
      <c r="HX3" s="111"/>
      <c r="HY3" s="111"/>
      <c r="HZ3" s="111"/>
      <c r="IA3" s="111"/>
      <c r="IB3" s="111"/>
      <c r="IC3" s="111"/>
      <c r="ID3" s="111"/>
      <c r="IE3" s="111"/>
      <c r="IF3" s="111"/>
      <c r="IG3" s="111"/>
      <c r="IH3" s="111"/>
      <c r="II3" s="111"/>
      <c r="IJ3" s="111"/>
      <c r="IK3" s="111"/>
      <c r="IL3" s="111"/>
      <c r="IM3" s="111"/>
      <c r="IN3" s="111"/>
      <c r="IO3" s="111"/>
      <c r="IP3" s="111"/>
      <c r="IQ3" s="111"/>
      <c r="IR3" s="111"/>
      <c r="IS3" s="111"/>
      <c r="IT3" s="111"/>
      <c r="IU3" s="111"/>
      <c r="IV3" s="111"/>
      <c r="IW3" s="111"/>
      <c r="IX3" s="111"/>
      <c r="IY3" s="111"/>
      <c r="IZ3" s="111"/>
      <c r="JA3" s="111"/>
      <c r="JB3" s="111"/>
      <c r="JC3" s="111"/>
      <c r="JD3" s="111"/>
      <c r="JE3" s="111"/>
      <c r="JF3" s="111"/>
      <c r="JG3" s="111"/>
      <c r="JH3" s="111"/>
      <c r="JI3" s="111"/>
      <c r="JJ3" s="111"/>
      <c r="JK3" s="111"/>
      <c r="JL3" s="111"/>
      <c r="JM3" s="111"/>
      <c r="JN3" s="111"/>
      <c r="JO3" s="111"/>
      <c r="JP3" s="111"/>
      <c r="JQ3" s="111"/>
      <c r="JR3" s="111"/>
    </row>
    <row r="4" spans="1:278" s="112" customFormat="1" ht="41.25" customHeight="1">
      <c r="A4" s="445" t="s">
        <v>229</v>
      </c>
      <c r="B4" s="445"/>
      <c r="C4" s="445"/>
      <c r="D4" s="242" t="s">
        <v>592</v>
      </c>
      <c r="E4" s="242"/>
      <c r="F4" s="243"/>
      <c r="G4" s="209"/>
      <c r="H4" s="209"/>
      <c r="I4" s="209"/>
      <c r="J4" s="209"/>
      <c r="K4" s="209"/>
      <c r="L4" s="209"/>
      <c r="M4" s="209"/>
      <c r="N4" s="210"/>
      <c r="O4" s="446"/>
      <c r="P4" s="446"/>
      <c r="Q4" s="446"/>
      <c r="R4" s="1"/>
      <c r="S4" s="1"/>
      <c r="T4" s="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row>
    <row r="5" spans="1:278" s="112" customFormat="1" ht="52.5" customHeight="1">
      <c r="A5" s="445" t="s">
        <v>231</v>
      </c>
      <c r="B5" s="445"/>
      <c r="C5" s="445"/>
      <c r="D5" s="451" t="str">
        <f>'Mapa Final'!D5</f>
        <v>Adquirir oportunamente los bienes y servicios requeridos por la Rama Judicial para garantizar una óptima gestión en cada vigencia, en el marco del sistema de gestión de la calidad, medio ambiente y seguridad y salud en el trabajo.</v>
      </c>
      <c r="E5" s="451"/>
      <c r="F5" s="451"/>
      <c r="G5" s="452"/>
      <c r="H5" s="452"/>
      <c r="I5" s="452"/>
      <c r="J5" s="452"/>
      <c r="K5" s="452"/>
      <c r="L5" s="452"/>
      <c r="M5" s="452"/>
      <c r="N5" s="453"/>
      <c r="O5" s="1"/>
      <c r="P5" s="1"/>
      <c r="Q5" s="1"/>
      <c r="R5" s="1"/>
      <c r="S5" s="1"/>
      <c r="T5" s="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1"/>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1"/>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row>
    <row r="6" spans="1:278" s="112" customFormat="1" ht="32.25" customHeight="1" thickBot="1">
      <c r="A6" s="445" t="s">
        <v>232</v>
      </c>
      <c r="B6" s="445"/>
      <c r="C6" s="445"/>
      <c r="D6" s="451" t="str">
        <f>'Mapa Final'!D6</f>
        <v xml:space="preserve">Nivel Seccional </v>
      </c>
      <c r="E6" s="451"/>
      <c r="F6" s="451"/>
      <c r="G6" s="452"/>
      <c r="H6" s="452"/>
      <c r="I6" s="452"/>
      <c r="J6" s="452"/>
      <c r="K6" s="452"/>
      <c r="L6" s="452"/>
      <c r="M6" s="452"/>
      <c r="N6" s="453"/>
      <c r="O6" s="1"/>
      <c r="P6" s="1"/>
      <c r="Q6" s="1"/>
      <c r="R6" s="1"/>
      <c r="S6" s="1"/>
      <c r="T6" s="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c r="HC6" s="111"/>
      <c r="HD6" s="111"/>
      <c r="HE6" s="111"/>
      <c r="HF6" s="111"/>
      <c r="HG6" s="111"/>
      <c r="HH6" s="111"/>
      <c r="HI6" s="111"/>
      <c r="HJ6" s="111"/>
      <c r="HK6" s="111"/>
      <c r="HL6" s="111"/>
      <c r="HM6" s="111"/>
      <c r="HN6" s="111"/>
      <c r="HO6" s="111"/>
      <c r="HP6" s="111"/>
      <c r="HQ6" s="111"/>
      <c r="HR6" s="111"/>
      <c r="HS6" s="111"/>
      <c r="HT6" s="111"/>
      <c r="HU6" s="111"/>
      <c r="HV6" s="111"/>
      <c r="HW6" s="111"/>
      <c r="HX6" s="111"/>
      <c r="HY6" s="111"/>
      <c r="HZ6" s="111"/>
      <c r="IA6" s="111"/>
      <c r="IB6" s="111"/>
      <c r="IC6" s="111"/>
      <c r="ID6" s="111"/>
      <c r="IE6" s="111"/>
      <c r="IF6" s="111"/>
      <c r="IG6" s="111"/>
      <c r="IH6" s="111"/>
      <c r="II6" s="111"/>
      <c r="IJ6" s="111"/>
      <c r="IK6" s="111"/>
      <c r="IL6" s="111"/>
      <c r="IM6" s="111"/>
      <c r="IN6" s="111"/>
      <c r="IO6" s="111"/>
      <c r="IP6" s="111"/>
      <c r="IQ6" s="111"/>
      <c r="IR6" s="111"/>
      <c r="IS6" s="111"/>
      <c r="IT6" s="111"/>
      <c r="IU6" s="111"/>
      <c r="IV6" s="111"/>
      <c r="IW6" s="111"/>
      <c r="IX6" s="111"/>
      <c r="IY6" s="111"/>
      <c r="IZ6" s="111"/>
      <c r="JA6" s="111"/>
      <c r="JB6" s="111"/>
      <c r="JC6" s="111"/>
      <c r="JD6" s="111"/>
      <c r="JE6" s="111"/>
      <c r="JF6" s="111"/>
      <c r="JG6" s="111"/>
      <c r="JH6" s="111"/>
      <c r="JI6" s="111"/>
      <c r="JJ6" s="111"/>
      <c r="JK6" s="111"/>
      <c r="JL6" s="111"/>
      <c r="JM6" s="111"/>
      <c r="JN6" s="111"/>
      <c r="JO6" s="111"/>
      <c r="JP6" s="111"/>
      <c r="JQ6" s="111"/>
      <c r="JR6" s="111"/>
    </row>
    <row r="7" spans="1:278" s="120" customFormat="1" ht="46.5" customHeight="1" thickTop="1" thickBot="1">
      <c r="A7" s="574" t="s">
        <v>563</v>
      </c>
      <c r="B7" s="574"/>
      <c r="C7" s="574"/>
      <c r="D7" s="574"/>
      <c r="E7" s="574"/>
      <c r="F7" s="574"/>
      <c r="G7" s="214"/>
      <c r="H7" s="575" t="s">
        <v>564</v>
      </c>
      <c r="I7" s="575"/>
      <c r="J7" s="575"/>
      <c r="K7" s="575" t="s">
        <v>565</v>
      </c>
      <c r="L7" s="575"/>
      <c r="M7" s="575"/>
      <c r="N7" s="576" t="s">
        <v>566</v>
      </c>
      <c r="O7" s="581" t="s">
        <v>567</v>
      </c>
      <c r="P7" s="583" t="s">
        <v>568</v>
      </c>
      <c r="Q7" s="584"/>
      <c r="R7" s="583" t="s">
        <v>569</v>
      </c>
      <c r="S7" s="584"/>
      <c r="T7" s="585" t="s">
        <v>593</v>
      </c>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0"/>
      <c r="EG7" s="130"/>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row>
    <row r="8" spans="1:278" s="121" customFormat="1" ht="60.95" customHeight="1" thickTop="1" thickBot="1">
      <c r="A8" s="244" t="s">
        <v>27</v>
      </c>
      <c r="B8" s="244" t="s">
        <v>239</v>
      </c>
      <c r="C8" s="245" t="s">
        <v>181</v>
      </c>
      <c r="D8" s="246" t="s">
        <v>240</v>
      </c>
      <c r="E8" s="247" t="s">
        <v>185</v>
      </c>
      <c r="F8" s="247" t="s">
        <v>187</v>
      </c>
      <c r="G8" s="235" t="s">
        <v>189</v>
      </c>
      <c r="H8" s="127" t="s">
        <v>571</v>
      </c>
      <c r="I8" s="127" t="s">
        <v>499</v>
      </c>
      <c r="J8" s="127" t="s">
        <v>572</v>
      </c>
      <c r="K8" s="127" t="s">
        <v>571</v>
      </c>
      <c r="L8" s="127" t="s">
        <v>573</v>
      </c>
      <c r="M8" s="127" t="s">
        <v>572</v>
      </c>
      <c r="N8" s="576"/>
      <c r="O8" s="582"/>
      <c r="P8" s="128" t="s">
        <v>574</v>
      </c>
      <c r="Q8" s="128" t="s">
        <v>575</v>
      </c>
      <c r="R8" s="128" t="s">
        <v>576</v>
      </c>
      <c r="S8" s="128" t="s">
        <v>577</v>
      </c>
      <c r="T8" s="585"/>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1"/>
      <c r="EG8" s="131"/>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row>
    <row r="9" spans="1:278" s="122" customFormat="1" ht="10.5" customHeight="1" thickTop="1" thickBot="1">
      <c r="A9" s="567"/>
      <c r="B9" s="567"/>
      <c r="C9" s="567"/>
      <c r="D9" s="567"/>
      <c r="E9" s="567"/>
      <c r="F9" s="567"/>
      <c r="G9" s="568"/>
      <c r="H9" s="568"/>
      <c r="I9" s="568"/>
      <c r="J9" s="568"/>
      <c r="K9" s="568"/>
      <c r="L9" s="568"/>
      <c r="M9" s="568"/>
      <c r="N9" s="568"/>
      <c r="T9" s="129"/>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2"/>
      <c r="DB9" s="132"/>
      <c r="DC9" s="132"/>
      <c r="DD9" s="132"/>
      <c r="DE9" s="132"/>
      <c r="DF9" s="132"/>
      <c r="DG9" s="132"/>
      <c r="DH9" s="132"/>
      <c r="DI9" s="132"/>
      <c r="DJ9" s="132"/>
      <c r="DK9" s="132"/>
      <c r="DL9" s="132"/>
      <c r="DM9" s="132"/>
      <c r="DN9" s="132"/>
      <c r="DO9" s="132"/>
      <c r="DP9" s="132"/>
      <c r="DQ9" s="132"/>
      <c r="DR9" s="132"/>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row>
    <row r="10" spans="1:278" s="123" customFormat="1" ht="15" customHeight="1">
      <c r="A10" s="529">
        <f>'Mapa Final'!A10</f>
        <v>1</v>
      </c>
      <c r="B10" s="529" t="str">
        <f>'Mapa Final'!B10</f>
        <v>Inaplicabilidad de la legislación vigente en materia de contratación estatal.</v>
      </c>
      <c r="C10" s="569" t="str">
        <f>'Mapa Final'!C10</f>
        <v>Afectación en la Prestación del Servicio de Justicia</v>
      </c>
      <c r="D10" s="569"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570" t="str">
        <f>'Mapa Final'!E10</f>
        <v xml:space="preserve">Servidor Judicial sin la idoneidad requerida para interpretar y aplicar la normatividad vigente en materia de contratación estatal.       </v>
      </c>
      <c r="F10" s="570" t="str">
        <f>'Mapa Final'!F10</f>
        <v xml:space="preserve">Posibilidad de afectación en la prestación del servicio de justicia, debido al servidor Judicial sin la idoneidad requerida para interpretar y aplicar la normatividad vigente en materia de contratación estatal.           </v>
      </c>
      <c r="G10" s="571" t="str">
        <f>'Mapa Final'!G10</f>
        <v>Ejecución y Administración de Procesos</v>
      </c>
      <c r="H10" s="553" t="str">
        <f>'Mapa Final'!I10</f>
        <v>Media</v>
      </c>
      <c r="I10" s="556" t="str">
        <f>'Mapa Final'!L10</f>
        <v>Mayor</v>
      </c>
      <c r="J10" s="535" t="str">
        <f>'Mapa Final'!N10</f>
        <v xml:space="preserve">Alto </v>
      </c>
      <c r="K10" s="538" t="str">
        <f>'Mapa Final'!AA10</f>
        <v>Baja</v>
      </c>
      <c r="L10" s="538" t="str">
        <f>'Mapa Final'!AE10</f>
        <v>Mayor</v>
      </c>
      <c r="M10" s="541" t="str">
        <f>'Mapa Final'!AG10</f>
        <v xml:space="preserve">Alto </v>
      </c>
      <c r="N10" s="538" t="str">
        <f>'Mapa Final'!AH10</f>
        <v>Evitar</v>
      </c>
      <c r="O10" s="559" t="s">
        <v>594</v>
      </c>
      <c r="P10" s="532"/>
      <c r="Q10" s="559" t="s">
        <v>579</v>
      </c>
      <c r="R10" s="562">
        <v>44986</v>
      </c>
      <c r="S10" s="562">
        <v>45107</v>
      </c>
      <c r="T10" s="559" t="s">
        <v>595</v>
      </c>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row>
    <row r="11" spans="1:278" s="123" customFormat="1" ht="13.5" customHeight="1">
      <c r="A11" s="529"/>
      <c r="B11" s="529"/>
      <c r="C11" s="569"/>
      <c r="D11" s="569"/>
      <c r="E11" s="570"/>
      <c r="F11" s="570"/>
      <c r="G11" s="572"/>
      <c r="H11" s="554"/>
      <c r="I11" s="557"/>
      <c r="J11" s="536"/>
      <c r="K11" s="539"/>
      <c r="L11" s="539"/>
      <c r="M11" s="542"/>
      <c r="N11" s="539"/>
      <c r="O11" s="560"/>
      <c r="P11" s="533"/>
      <c r="Q11" s="560"/>
      <c r="R11" s="563"/>
      <c r="S11" s="563"/>
      <c r="T11" s="560"/>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row>
    <row r="12" spans="1:278" s="123" customFormat="1" ht="13.5" customHeight="1">
      <c r="A12" s="529"/>
      <c r="B12" s="529"/>
      <c r="C12" s="569"/>
      <c r="D12" s="569"/>
      <c r="E12" s="570"/>
      <c r="F12" s="570"/>
      <c r="G12" s="572"/>
      <c r="H12" s="554"/>
      <c r="I12" s="557"/>
      <c r="J12" s="536"/>
      <c r="K12" s="539"/>
      <c r="L12" s="539"/>
      <c r="M12" s="542"/>
      <c r="N12" s="539"/>
      <c r="O12" s="560"/>
      <c r="P12" s="533"/>
      <c r="Q12" s="560"/>
      <c r="R12" s="563"/>
      <c r="S12" s="563"/>
      <c r="T12" s="560"/>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row>
    <row r="13" spans="1:278" s="123" customFormat="1" ht="13.5" customHeight="1">
      <c r="A13" s="529"/>
      <c r="B13" s="529"/>
      <c r="C13" s="569"/>
      <c r="D13" s="569"/>
      <c r="E13" s="570"/>
      <c r="F13" s="570"/>
      <c r="G13" s="572"/>
      <c r="H13" s="554"/>
      <c r="I13" s="557"/>
      <c r="J13" s="536"/>
      <c r="K13" s="539"/>
      <c r="L13" s="539"/>
      <c r="M13" s="542"/>
      <c r="N13" s="539"/>
      <c r="O13" s="560"/>
      <c r="P13" s="533"/>
      <c r="Q13" s="560"/>
      <c r="R13" s="563"/>
      <c r="S13" s="563"/>
      <c r="T13" s="560"/>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row>
    <row r="14" spans="1:278" s="123" customFormat="1" ht="238.5" customHeight="1" thickBot="1">
      <c r="A14" s="529"/>
      <c r="B14" s="529"/>
      <c r="C14" s="569"/>
      <c r="D14" s="569"/>
      <c r="E14" s="570"/>
      <c r="F14" s="570"/>
      <c r="G14" s="573"/>
      <c r="H14" s="555"/>
      <c r="I14" s="558"/>
      <c r="J14" s="537"/>
      <c r="K14" s="540"/>
      <c r="L14" s="540"/>
      <c r="M14" s="543"/>
      <c r="N14" s="540"/>
      <c r="O14" s="561"/>
      <c r="P14" s="534"/>
      <c r="Q14" s="561"/>
      <c r="R14" s="564"/>
      <c r="S14" s="564"/>
      <c r="T14" s="56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row>
    <row r="15" spans="1:278" s="123" customFormat="1" ht="15" customHeight="1">
      <c r="A15" s="529">
        <f>'Mapa Final'!A14</f>
        <v>2</v>
      </c>
      <c r="B15" s="529" t="str">
        <f>'Mapa Final'!B14</f>
        <v xml:space="preserve">Fallas tecnológicas que impidan tramitar los procesos de contratación. </v>
      </c>
      <c r="C15" s="569" t="str">
        <f>'Mapa Final'!C14</f>
        <v>Afectación en la Prestación del Servicio de Justicia</v>
      </c>
      <c r="D15" s="569" t="str">
        <f>'Mapa Final'!D14</f>
        <v>1. Falla en la Plataforma Transaccional SECOP II.                                             2.  Falla en la Plataforma de la T.V.E.</v>
      </c>
      <c r="E15" s="570" t="str">
        <f>'Mapa Final'!E14</f>
        <v>Ataques cibernéticos y/o caida de red que impidan la oportuna  publicación de los procesos de contratación en las plataformas transaccioanales destinadas para tal fin</v>
      </c>
      <c r="F15" s="570" t="str">
        <f>'Mapa Final'!F14</f>
        <v xml:space="preserve">Posibilidad Afectación en la Prestación del Servicio de Justicia, a consecuencia de ataques cibernéticos y/o caida de red que impidan la oportuna  publicación de los procesos de contratación en las plataformas transaccioanales destinadas para tal fin. </v>
      </c>
      <c r="G15" s="571" t="str">
        <f>'Mapa Final'!G14</f>
        <v>Fallas Tecnológicas</v>
      </c>
      <c r="H15" s="553" t="str">
        <f>'Mapa Final'!I14</f>
        <v>Media</v>
      </c>
      <c r="I15" s="556" t="str">
        <f>'Mapa Final'!L14</f>
        <v>Mayor</v>
      </c>
      <c r="J15" s="535" t="str">
        <f>'Mapa Final'!N14</f>
        <v xml:space="preserve">Alto </v>
      </c>
      <c r="K15" s="538" t="str">
        <f>'Mapa Final'!AA14</f>
        <v>Baja</v>
      </c>
      <c r="L15" s="538" t="str">
        <f>'Mapa Final'!AE14</f>
        <v>Mayor</v>
      </c>
      <c r="M15" s="541" t="str">
        <f>'Mapa Final'!AG14</f>
        <v xml:space="preserve">Alto </v>
      </c>
      <c r="N15" s="538" t="str">
        <f>'Mapa Final'!AH14</f>
        <v>Evitar</v>
      </c>
      <c r="O15" s="559" t="s">
        <v>596</v>
      </c>
      <c r="P15" s="532"/>
      <c r="Q15" s="559" t="s">
        <v>579</v>
      </c>
      <c r="R15" s="562">
        <v>44986</v>
      </c>
      <c r="S15" s="562">
        <v>45107</v>
      </c>
      <c r="T15" s="559" t="s">
        <v>597</v>
      </c>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row>
    <row r="16" spans="1:278" s="123" customFormat="1" ht="13.5" customHeight="1">
      <c r="A16" s="529"/>
      <c r="B16" s="529"/>
      <c r="C16" s="569"/>
      <c r="D16" s="569"/>
      <c r="E16" s="570"/>
      <c r="F16" s="570"/>
      <c r="G16" s="572"/>
      <c r="H16" s="554"/>
      <c r="I16" s="557"/>
      <c r="J16" s="536"/>
      <c r="K16" s="539"/>
      <c r="L16" s="539"/>
      <c r="M16" s="542"/>
      <c r="N16" s="539"/>
      <c r="O16" s="560"/>
      <c r="P16" s="533"/>
      <c r="Q16" s="560"/>
      <c r="R16" s="563"/>
      <c r="S16" s="563"/>
      <c r="T16" s="560"/>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row>
    <row r="17" spans="1:176" s="123" customFormat="1" ht="13.5" customHeight="1">
      <c r="A17" s="529"/>
      <c r="B17" s="529"/>
      <c r="C17" s="569"/>
      <c r="D17" s="569"/>
      <c r="E17" s="570"/>
      <c r="F17" s="570"/>
      <c r="G17" s="572"/>
      <c r="H17" s="554"/>
      <c r="I17" s="557"/>
      <c r="J17" s="536"/>
      <c r="K17" s="539"/>
      <c r="L17" s="539"/>
      <c r="M17" s="542"/>
      <c r="N17" s="539"/>
      <c r="O17" s="560"/>
      <c r="P17" s="533"/>
      <c r="Q17" s="560"/>
      <c r="R17" s="563"/>
      <c r="S17" s="563"/>
      <c r="T17" s="560"/>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row>
    <row r="18" spans="1:176" s="123" customFormat="1" ht="13.5" customHeight="1">
      <c r="A18" s="545"/>
      <c r="B18" s="586"/>
      <c r="C18" s="548"/>
      <c r="D18" s="548"/>
      <c r="E18" s="551"/>
      <c r="F18" s="551"/>
      <c r="G18" s="551"/>
      <c r="H18" s="554"/>
      <c r="I18" s="557"/>
      <c r="J18" s="536"/>
      <c r="K18" s="539"/>
      <c r="L18" s="539"/>
      <c r="M18" s="542"/>
      <c r="N18" s="539"/>
      <c r="O18" s="560"/>
      <c r="P18" s="533"/>
      <c r="Q18" s="560"/>
      <c r="R18" s="563"/>
      <c r="S18" s="563"/>
      <c r="T18" s="560"/>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row>
    <row r="19" spans="1:176" s="123" customFormat="1" ht="132.6" customHeight="1" thickBot="1">
      <c r="A19" s="546"/>
      <c r="B19" s="587"/>
      <c r="C19" s="549"/>
      <c r="D19" s="549"/>
      <c r="E19" s="552"/>
      <c r="F19" s="552"/>
      <c r="G19" s="552"/>
      <c r="H19" s="555"/>
      <c r="I19" s="558"/>
      <c r="J19" s="537"/>
      <c r="K19" s="540"/>
      <c r="L19" s="540"/>
      <c r="M19" s="543"/>
      <c r="N19" s="540"/>
      <c r="O19" s="561"/>
      <c r="P19" s="534"/>
      <c r="Q19" s="561"/>
      <c r="R19" s="564"/>
      <c r="S19" s="564"/>
      <c r="T19" s="56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row>
    <row r="20" spans="1:176" ht="14.45" customHeight="1">
      <c r="A20" s="544">
        <f>'Mapa Final'!A16</f>
        <v>3</v>
      </c>
      <c r="B20" s="531" t="str">
        <f>'Mapa Final'!B16</f>
        <v>Adquirir bienes, obras y servicios que incumplan con las especificaciones técnicas requeridas por la Entidad</v>
      </c>
      <c r="C20" s="547" t="str">
        <f>'Mapa Final'!C16</f>
        <v>Afectación Económica</v>
      </c>
      <c r="D20" s="547" t="str">
        <f>'Mapa Final'!D16</f>
        <v xml:space="preserve">1. Falta de claridad en la descripción detallada del bien, obra  o servicio a contratar.                                        2. Impresición en estudios de mercado, conveniencia y oportunidad.                                                3. Calificación errónea de propuestas  por parte del Comité Evaluador. </v>
      </c>
      <c r="E20" s="550" t="str">
        <f>'Mapa Final'!E16</f>
        <v xml:space="preserve">Errada especificación o calificación de la descripción técnica del bien, obra o servicio a contratar </v>
      </c>
      <c r="F20" s="550" t="str">
        <f>'Mapa Final'!F16</f>
        <v xml:space="preserve">Posibilidad de afectación económica , por la errada especificación o calificación de la descripción técnica del bien, obra o servicio a contratar.  </v>
      </c>
      <c r="G20" s="550" t="str">
        <f>'Mapa Final'!G16</f>
        <v>Ejecución y Administración de Procesos</v>
      </c>
      <c r="H20" s="553" t="str">
        <f>'Mapa Final'!I16</f>
        <v>Media</v>
      </c>
      <c r="I20" s="556" t="str">
        <f>'Mapa Final'!L16</f>
        <v>Mayor</v>
      </c>
      <c r="J20" s="535" t="str">
        <f>'Mapa Final'!N16</f>
        <v xml:space="preserve">Alto </v>
      </c>
      <c r="K20" s="538" t="str">
        <f>'Mapa Final'!AA16</f>
        <v>Baja</v>
      </c>
      <c r="L20" s="538" t="str">
        <f>'Mapa Final'!AE16</f>
        <v>Mayor</v>
      </c>
      <c r="M20" s="541" t="str">
        <f>'Mapa Final'!AG16</f>
        <v xml:space="preserve">Alto </v>
      </c>
      <c r="N20" s="538" t="str">
        <f>'Mapa Final'!AH16</f>
        <v>Evitar</v>
      </c>
      <c r="O20" s="559" t="s">
        <v>598</v>
      </c>
      <c r="P20" s="532"/>
      <c r="Q20" s="559" t="s">
        <v>579</v>
      </c>
      <c r="R20" s="562">
        <v>44986</v>
      </c>
      <c r="S20" s="562">
        <v>45107</v>
      </c>
      <c r="T20" s="559" t="s">
        <v>599</v>
      </c>
      <c r="U20" s="31"/>
      <c r="V20" s="31"/>
    </row>
    <row r="21" spans="1:176">
      <c r="A21" s="545"/>
      <c r="B21" s="586"/>
      <c r="C21" s="548"/>
      <c r="D21" s="548"/>
      <c r="E21" s="551"/>
      <c r="F21" s="551"/>
      <c r="G21" s="551"/>
      <c r="H21" s="554"/>
      <c r="I21" s="557"/>
      <c r="J21" s="536"/>
      <c r="K21" s="539"/>
      <c r="L21" s="539"/>
      <c r="M21" s="542"/>
      <c r="N21" s="539"/>
      <c r="O21" s="560"/>
      <c r="P21" s="533"/>
      <c r="Q21" s="560"/>
      <c r="R21" s="563"/>
      <c r="S21" s="563"/>
      <c r="T21" s="560"/>
      <c r="U21" s="31"/>
      <c r="V21" s="31"/>
    </row>
    <row r="22" spans="1:176">
      <c r="A22" s="545"/>
      <c r="B22" s="586"/>
      <c r="C22" s="548"/>
      <c r="D22" s="548"/>
      <c r="E22" s="551"/>
      <c r="F22" s="551"/>
      <c r="G22" s="551"/>
      <c r="H22" s="554"/>
      <c r="I22" s="557"/>
      <c r="J22" s="536"/>
      <c r="K22" s="539"/>
      <c r="L22" s="539"/>
      <c r="M22" s="542"/>
      <c r="N22" s="539"/>
      <c r="O22" s="560"/>
      <c r="P22" s="533"/>
      <c r="Q22" s="560"/>
      <c r="R22" s="563"/>
      <c r="S22" s="563"/>
      <c r="T22" s="560"/>
      <c r="U22" s="31"/>
      <c r="V22" s="31"/>
    </row>
    <row r="23" spans="1:176" ht="15">
      <c r="A23" s="545"/>
      <c r="B23" s="586"/>
      <c r="C23" s="548"/>
      <c r="D23" s="548"/>
      <c r="E23" s="551"/>
      <c r="F23" s="551"/>
      <c r="G23" s="551"/>
      <c r="H23" s="554"/>
      <c r="I23" s="557"/>
      <c r="J23" s="536"/>
      <c r="K23" s="539"/>
      <c r="L23" s="539"/>
      <c r="M23" s="542"/>
      <c r="N23" s="539"/>
      <c r="O23" s="560"/>
      <c r="P23" s="533"/>
      <c r="Q23" s="560"/>
      <c r="R23" s="563"/>
      <c r="S23" s="563"/>
      <c r="T23" s="560"/>
      <c r="U23" s="31"/>
      <c r="V23" s="31"/>
    </row>
    <row r="24" spans="1:176" ht="136.9" customHeight="1">
      <c r="A24" s="546"/>
      <c r="B24" s="587"/>
      <c r="C24" s="549"/>
      <c r="D24" s="549"/>
      <c r="E24" s="552"/>
      <c r="F24" s="552"/>
      <c r="G24" s="552"/>
      <c r="H24" s="555"/>
      <c r="I24" s="558"/>
      <c r="J24" s="537"/>
      <c r="K24" s="540"/>
      <c r="L24" s="540"/>
      <c r="M24" s="543"/>
      <c r="N24" s="540"/>
      <c r="O24" s="560"/>
      <c r="P24" s="534"/>
      <c r="Q24" s="561"/>
      <c r="R24" s="564"/>
      <c r="S24" s="564"/>
      <c r="T24" s="561"/>
      <c r="U24" s="31"/>
      <c r="V24" s="31"/>
    </row>
    <row r="25" spans="1:176" ht="14.45" customHeight="1">
      <c r="A25" s="544">
        <f>'Mapa Final'!A18</f>
        <v>4</v>
      </c>
      <c r="B25" s="531" t="str">
        <f>'Mapa Final'!B18</f>
        <v>Corrupción</v>
      </c>
      <c r="C25" s="547" t="str">
        <f>'Mapa Final'!C18</f>
        <v>Reputacional(Corrupción)</v>
      </c>
      <c r="D25" s="547" t="str">
        <f>'Mapa Final'!D18</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50" t="str">
        <f>'Mapa Final'!E18</f>
        <v>servidores judiciales con carencia de principios y valores bien fundamentados  que permitan realizar actuaciones contrarias a la ley  en beneficio propio</v>
      </c>
      <c r="F25" s="550" t="str">
        <f>'Mapa Final'!F18</f>
        <v>Posibilidad de la afectación reputacional por servidores judiciales con carencia de principios y valores bien fundamentados  que les permitan realizar actuaciones contrarias a la ley en beneficio propio</v>
      </c>
      <c r="G25" s="550" t="str">
        <f>'Mapa Final'!G18</f>
        <v>Fraude Interno</v>
      </c>
      <c r="H25" s="553" t="str">
        <f>'Mapa Final'!I18</f>
        <v>Media</v>
      </c>
      <c r="I25" s="556" t="str">
        <f>'Mapa Final'!L18</f>
        <v>Mayor</v>
      </c>
      <c r="J25" s="535" t="str">
        <f>'Mapa Final'!N18</f>
        <v xml:space="preserve">Alto </v>
      </c>
      <c r="K25" s="538" t="str">
        <f>'Mapa Final'!AA18</f>
        <v>Baja</v>
      </c>
      <c r="L25" s="538" t="str">
        <f>'Mapa Final'!AE18</f>
        <v>Mayor</v>
      </c>
      <c r="M25" s="541" t="str">
        <f>'Mapa Final'!AG18</f>
        <v xml:space="preserve">Alto </v>
      </c>
      <c r="N25" s="588" t="str">
        <f>'Mapa Final'!AH18</f>
        <v>Evitar</v>
      </c>
      <c r="O25" s="591" t="s">
        <v>600</v>
      </c>
      <c r="P25" s="594"/>
      <c r="Q25" s="559" t="s">
        <v>579</v>
      </c>
      <c r="R25" s="562">
        <v>44986</v>
      </c>
      <c r="S25" s="562">
        <v>45107</v>
      </c>
      <c r="T25" s="559" t="s">
        <v>586</v>
      </c>
    </row>
    <row r="26" spans="1:176" ht="15">
      <c r="A26" s="545"/>
      <c r="B26" s="586"/>
      <c r="C26" s="548"/>
      <c r="D26" s="548"/>
      <c r="E26" s="551"/>
      <c r="F26" s="551"/>
      <c r="G26" s="551"/>
      <c r="H26" s="554"/>
      <c r="I26" s="557"/>
      <c r="J26" s="536"/>
      <c r="K26" s="539"/>
      <c r="L26" s="539"/>
      <c r="M26" s="542"/>
      <c r="N26" s="589"/>
      <c r="O26" s="592"/>
      <c r="P26" s="595"/>
      <c r="Q26" s="560"/>
      <c r="R26" s="563"/>
      <c r="S26" s="563"/>
      <c r="T26" s="560"/>
    </row>
    <row r="27" spans="1:176" ht="15">
      <c r="A27" s="545"/>
      <c r="B27" s="586"/>
      <c r="C27" s="548"/>
      <c r="D27" s="548"/>
      <c r="E27" s="551"/>
      <c r="F27" s="551"/>
      <c r="G27" s="551"/>
      <c r="H27" s="554"/>
      <c r="I27" s="557"/>
      <c r="J27" s="536"/>
      <c r="K27" s="539"/>
      <c r="L27" s="539"/>
      <c r="M27" s="542"/>
      <c r="N27" s="589"/>
      <c r="O27" s="592"/>
      <c r="P27" s="595"/>
      <c r="Q27" s="560"/>
      <c r="R27" s="563"/>
      <c r="S27" s="563"/>
      <c r="T27" s="560"/>
    </row>
    <row r="28" spans="1:176" ht="15">
      <c r="A28" s="545"/>
      <c r="B28" s="586"/>
      <c r="C28" s="548"/>
      <c r="D28" s="548"/>
      <c r="E28" s="551"/>
      <c r="F28" s="551"/>
      <c r="G28" s="551"/>
      <c r="H28" s="554"/>
      <c r="I28" s="557"/>
      <c r="J28" s="536"/>
      <c r="K28" s="539"/>
      <c r="L28" s="539"/>
      <c r="M28" s="542"/>
      <c r="N28" s="589"/>
      <c r="O28" s="592"/>
      <c r="P28" s="595"/>
      <c r="Q28" s="560"/>
      <c r="R28" s="563"/>
      <c r="S28" s="563"/>
      <c r="T28" s="560"/>
    </row>
    <row r="29" spans="1:176" ht="88.9" customHeight="1">
      <c r="A29" s="546"/>
      <c r="B29" s="587"/>
      <c r="C29" s="549"/>
      <c r="D29" s="549"/>
      <c r="E29" s="552"/>
      <c r="F29" s="552"/>
      <c r="G29" s="552"/>
      <c r="H29" s="555"/>
      <c r="I29" s="558"/>
      <c r="J29" s="537"/>
      <c r="K29" s="540"/>
      <c r="L29" s="540"/>
      <c r="M29" s="543"/>
      <c r="N29" s="590"/>
      <c r="O29" s="593"/>
      <c r="P29" s="596"/>
      <c r="Q29" s="561"/>
      <c r="R29" s="564"/>
      <c r="S29" s="564"/>
      <c r="T29" s="561"/>
    </row>
    <row r="30" spans="1:176" ht="14.45" customHeight="1">
      <c r="A30" s="544">
        <f>'Mapa Final'!A22</f>
        <v>5</v>
      </c>
      <c r="B30" s="531" t="str">
        <f>'Mapa Final'!B22</f>
        <v>Interrupción o demora en el Servicio Público de Administrar  Justicia.</v>
      </c>
      <c r="C30" s="547" t="str">
        <f>'Mapa Final'!C22</f>
        <v>Afectación en la Prestación del Servicio de Justicia</v>
      </c>
      <c r="D30" s="547" t="str">
        <f>'Mapa Final'!D22</f>
        <v>1. Paros Judiciales que afecten la prestación del servicio.  
2. Huelgas, protestas ciudadana o Disturbios y hechos violentos, que alteren el orden publico 
3.Pandemia
4.Emergencias Ambientales</v>
      </c>
      <c r="E30" s="550" t="str">
        <f>'Mapa Final'!E22</f>
        <v>Suceso de fuerza mayor que imposibilitan la gestión judicial (contratación de bienes, obras y servicios)</v>
      </c>
      <c r="F30" s="550" t="str">
        <f>'Mapa Final'!F22</f>
        <v xml:space="preserve">Posibilidad de  afectación en la Prestación del Servicio de Justicia debido a un suceso de fuerza mayor que imposibilita la gestión judicial (contratación de bienes, obras y servicios) </v>
      </c>
      <c r="G30" s="550" t="str">
        <f>'Mapa Final'!G22</f>
        <v>Usuarios, productos y prácticas organizacionales</v>
      </c>
      <c r="H30" s="553" t="str">
        <f>'Mapa Final'!I22</f>
        <v>Media</v>
      </c>
      <c r="I30" s="556" t="str">
        <f>'Mapa Final'!L22</f>
        <v>Mayor</v>
      </c>
      <c r="J30" s="535" t="str">
        <f>'Mapa Final'!N22</f>
        <v xml:space="preserve">Alto </v>
      </c>
      <c r="K30" s="538" t="str">
        <f>'Mapa Final'!AA22</f>
        <v>Baja</v>
      </c>
      <c r="L30" s="538" t="str">
        <f>'Mapa Final'!AE22</f>
        <v>Mayor</v>
      </c>
      <c r="M30" s="541" t="str">
        <f>'Mapa Final'!AG22</f>
        <v xml:space="preserve">Alto </v>
      </c>
      <c r="N30" s="538" t="str">
        <f>'Mapa Final'!AH22</f>
        <v>Evitar</v>
      </c>
      <c r="O30" s="560" t="s">
        <v>601</v>
      </c>
      <c r="P30" s="532"/>
      <c r="Q30" s="559" t="s">
        <v>579</v>
      </c>
      <c r="R30" s="562">
        <v>44986</v>
      </c>
      <c r="S30" s="562">
        <v>45107</v>
      </c>
      <c r="T30" s="559" t="s">
        <v>602</v>
      </c>
    </row>
    <row r="31" spans="1:176" ht="15">
      <c r="A31" s="545"/>
      <c r="B31" s="586"/>
      <c r="C31" s="548"/>
      <c r="D31" s="548"/>
      <c r="E31" s="551"/>
      <c r="F31" s="551"/>
      <c r="G31" s="551"/>
      <c r="H31" s="554"/>
      <c r="I31" s="557"/>
      <c r="J31" s="536"/>
      <c r="K31" s="539"/>
      <c r="L31" s="539"/>
      <c r="M31" s="542"/>
      <c r="N31" s="539"/>
      <c r="O31" s="560"/>
      <c r="P31" s="533"/>
      <c r="Q31" s="560"/>
      <c r="R31" s="563"/>
      <c r="S31" s="563"/>
      <c r="T31" s="560"/>
    </row>
    <row r="32" spans="1:176">
      <c r="A32" s="545"/>
      <c r="B32" s="586"/>
      <c r="C32" s="548"/>
      <c r="D32" s="548"/>
      <c r="E32" s="551"/>
      <c r="F32" s="551"/>
      <c r="G32" s="551"/>
      <c r="H32" s="554"/>
      <c r="I32" s="557"/>
      <c r="J32" s="536"/>
      <c r="K32" s="539"/>
      <c r="L32" s="539"/>
      <c r="M32" s="542"/>
      <c r="N32" s="539"/>
      <c r="O32" s="560"/>
      <c r="P32" s="533"/>
      <c r="Q32" s="560"/>
      <c r="R32" s="563"/>
      <c r="S32" s="563"/>
      <c r="T32" s="560"/>
    </row>
    <row r="33" spans="1:20">
      <c r="A33" s="545"/>
      <c r="B33" s="586"/>
      <c r="C33" s="548"/>
      <c r="D33" s="548"/>
      <c r="E33" s="551"/>
      <c r="F33" s="551"/>
      <c r="G33" s="551"/>
      <c r="H33" s="554"/>
      <c r="I33" s="557"/>
      <c r="J33" s="536"/>
      <c r="K33" s="539"/>
      <c r="L33" s="539"/>
      <c r="M33" s="542"/>
      <c r="N33" s="539"/>
      <c r="O33" s="560"/>
      <c r="P33" s="533"/>
      <c r="Q33" s="560"/>
      <c r="R33" s="563"/>
      <c r="S33" s="563"/>
      <c r="T33" s="560"/>
    </row>
    <row r="34" spans="1:20" ht="102.75" customHeight="1" thickBot="1">
      <c r="A34" s="546"/>
      <c r="B34" s="587"/>
      <c r="C34" s="549"/>
      <c r="D34" s="549"/>
      <c r="E34" s="552"/>
      <c r="F34" s="552"/>
      <c r="G34" s="552"/>
      <c r="H34" s="555"/>
      <c r="I34" s="558"/>
      <c r="J34" s="537"/>
      <c r="K34" s="540"/>
      <c r="L34" s="540"/>
      <c r="M34" s="543"/>
      <c r="N34" s="540"/>
      <c r="O34" s="561"/>
      <c r="P34" s="534"/>
      <c r="Q34" s="561"/>
      <c r="R34" s="564"/>
      <c r="S34" s="564"/>
      <c r="T34" s="561"/>
    </row>
    <row r="35" spans="1:20" ht="14.45" customHeight="1">
      <c r="A35" s="544">
        <f>'Mapa Final'!A27</f>
        <v>6</v>
      </c>
      <c r="B35" s="531" t="str">
        <f>'Mapa Final'!B27</f>
        <v>Inaplicabilidad de la normavidad ambiental vigente en los procesos de contratación de bienes, obras y servicios</v>
      </c>
      <c r="C35" s="547" t="str">
        <f>'Mapa Final'!C27</f>
        <v xml:space="preserve"> Afectación Ambiental</v>
      </c>
      <c r="D35" s="547" t="str">
        <f>'Mapa Final'!D27</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50" t="str">
        <f>'Mapa Final'!E27</f>
        <v>Desconocimiento de los lineamientos ambientales y normatividad  ambiental vigente para la contratación de bienes, obras y servicios.</v>
      </c>
      <c r="F35" s="550" t="str">
        <f>'Mapa Final'!F27</f>
        <v>Posibilidad de afectación ambiental debido al desconocimiento de los lineamientos ambientales y normatividad  ambiental vigente para la contratación de bienes, obras y servicios.</v>
      </c>
      <c r="G35" s="550" t="str">
        <f>'Mapa Final'!G27</f>
        <v>Eventos Ambientales Internos</v>
      </c>
      <c r="H35" s="553" t="str">
        <f>'Mapa Final'!I27</f>
        <v>Media</v>
      </c>
      <c r="I35" s="556" t="str">
        <f>'Mapa Final'!L27</f>
        <v>Moderado</v>
      </c>
      <c r="J35" s="535" t="str">
        <f>'Mapa Final'!N27</f>
        <v>Moderado</v>
      </c>
      <c r="K35" s="538" t="str">
        <f>'Mapa Final'!AA27</f>
        <v>Baja</v>
      </c>
      <c r="L35" s="538" t="str">
        <f>'Mapa Final'!AE27</f>
        <v>Moderado</v>
      </c>
      <c r="M35" s="541" t="str">
        <f>'Mapa Final'!AG27</f>
        <v>Moderado</v>
      </c>
      <c r="N35" s="538" t="str">
        <f>'Mapa Final'!AH27</f>
        <v>Aceptar</v>
      </c>
      <c r="O35" s="559" t="s">
        <v>603</v>
      </c>
      <c r="P35" s="532"/>
      <c r="Q35" s="559" t="s">
        <v>579</v>
      </c>
      <c r="R35" s="562">
        <v>44927</v>
      </c>
      <c r="S35" s="562">
        <v>45016</v>
      </c>
      <c r="T35" s="559" t="s">
        <v>604</v>
      </c>
    </row>
    <row r="36" spans="1:20">
      <c r="A36" s="545"/>
      <c r="B36" s="586"/>
      <c r="C36" s="548"/>
      <c r="D36" s="548"/>
      <c r="E36" s="551"/>
      <c r="F36" s="551"/>
      <c r="G36" s="551"/>
      <c r="H36" s="554"/>
      <c r="I36" s="557"/>
      <c r="J36" s="536"/>
      <c r="K36" s="539"/>
      <c r="L36" s="539"/>
      <c r="M36" s="542"/>
      <c r="N36" s="539"/>
      <c r="O36" s="560"/>
      <c r="P36" s="533"/>
      <c r="Q36" s="560"/>
      <c r="R36" s="563"/>
      <c r="S36" s="563"/>
      <c r="T36" s="560"/>
    </row>
    <row r="37" spans="1:20">
      <c r="A37" s="545"/>
      <c r="B37" s="586"/>
      <c r="C37" s="548"/>
      <c r="D37" s="548"/>
      <c r="E37" s="551"/>
      <c r="F37" s="551"/>
      <c r="G37" s="551"/>
      <c r="H37" s="554"/>
      <c r="I37" s="557"/>
      <c r="J37" s="536"/>
      <c r="K37" s="539"/>
      <c r="L37" s="539"/>
      <c r="M37" s="542"/>
      <c r="N37" s="539"/>
      <c r="O37" s="560"/>
      <c r="P37" s="533"/>
      <c r="Q37" s="560"/>
      <c r="R37" s="563"/>
      <c r="S37" s="563"/>
      <c r="T37" s="560"/>
    </row>
    <row r="38" spans="1:20">
      <c r="A38" s="545"/>
      <c r="B38" s="586"/>
      <c r="C38" s="548"/>
      <c r="D38" s="548"/>
      <c r="E38" s="551"/>
      <c r="F38" s="551"/>
      <c r="G38" s="551"/>
      <c r="H38" s="554"/>
      <c r="I38" s="557"/>
      <c r="J38" s="536"/>
      <c r="K38" s="539"/>
      <c r="L38" s="539"/>
      <c r="M38" s="542"/>
      <c r="N38" s="539"/>
      <c r="O38" s="560"/>
      <c r="P38" s="533"/>
      <c r="Q38" s="560"/>
      <c r="R38" s="563"/>
      <c r="S38" s="563"/>
      <c r="T38" s="560"/>
    </row>
    <row r="39" spans="1:20" ht="87.6" customHeight="1" thickBot="1">
      <c r="A39" s="546"/>
      <c r="B39" s="587"/>
      <c r="C39" s="549"/>
      <c r="D39" s="549"/>
      <c r="E39" s="552"/>
      <c r="F39" s="552"/>
      <c r="G39" s="552"/>
      <c r="H39" s="555"/>
      <c r="I39" s="558"/>
      <c r="J39" s="537"/>
      <c r="K39" s="540"/>
      <c r="L39" s="540"/>
      <c r="M39" s="543"/>
      <c r="N39" s="540"/>
      <c r="O39" s="561"/>
      <c r="P39" s="534"/>
      <c r="Q39" s="561"/>
      <c r="R39" s="564"/>
      <c r="S39" s="564"/>
      <c r="T39" s="561"/>
    </row>
    <row r="40" spans="1:20">
      <c r="A40" s="544" t="e">
        <f>'Mapa Final'!#REF!</f>
        <v>#REF!</v>
      </c>
      <c r="B40" s="531" t="e">
        <f>'Mapa Final'!#REF!</f>
        <v>#REF!</v>
      </c>
      <c r="C40" s="547" t="e">
        <f>'Mapa Final'!#REF!</f>
        <v>#REF!</v>
      </c>
      <c r="D40" s="547" t="e">
        <f>'Mapa Final'!#REF!</f>
        <v>#REF!</v>
      </c>
      <c r="E40" s="550" t="e">
        <f>'Mapa Final'!#REF!</f>
        <v>#REF!</v>
      </c>
      <c r="F40" s="550" t="e">
        <f>'Mapa Final'!#REF!</f>
        <v>#REF!</v>
      </c>
      <c r="G40" s="550" t="e">
        <f>'Mapa Final'!#REF!</f>
        <v>#REF!</v>
      </c>
      <c r="H40" s="553" t="e">
        <f>'Mapa Final'!#REF!</f>
        <v>#REF!</v>
      </c>
      <c r="I40" s="556" t="e">
        <f>'Mapa Final'!#REF!</f>
        <v>#REF!</v>
      </c>
      <c r="J40" s="535" t="e">
        <f>'Mapa Final'!#REF!</f>
        <v>#REF!</v>
      </c>
      <c r="K40" s="538" t="e">
        <f>'Mapa Final'!#REF!</f>
        <v>#REF!</v>
      </c>
      <c r="L40" s="538" t="e">
        <f>'Mapa Final'!#REF!</f>
        <v>#REF!</v>
      </c>
      <c r="M40" s="541" t="e">
        <f>'Mapa Final'!#REF!</f>
        <v>#REF!</v>
      </c>
      <c r="N40" s="538" t="e">
        <f>'Mapa Final'!#REF!</f>
        <v>#REF!</v>
      </c>
      <c r="O40" s="532"/>
      <c r="P40" s="532"/>
      <c r="Q40" s="532"/>
      <c r="R40" s="532"/>
      <c r="S40" s="532"/>
      <c r="T40" s="532"/>
    </row>
    <row r="41" spans="1:20">
      <c r="A41" s="545"/>
      <c r="B41" s="586"/>
      <c r="C41" s="548"/>
      <c r="D41" s="548"/>
      <c r="E41" s="551"/>
      <c r="F41" s="551"/>
      <c r="G41" s="551"/>
      <c r="H41" s="554"/>
      <c r="I41" s="557"/>
      <c r="J41" s="536"/>
      <c r="K41" s="539"/>
      <c r="L41" s="539"/>
      <c r="M41" s="542"/>
      <c r="N41" s="539"/>
      <c r="O41" s="533"/>
      <c r="P41" s="533"/>
      <c r="Q41" s="533"/>
      <c r="R41" s="533"/>
      <c r="S41" s="533"/>
      <c r="T41" s="533"/>
    </row>
    <row r="42" spans="1:20">
      <c r="A42" s="545"/>
      <c r="B42" s="586"/>
      <c r="C42" s="548"/>
      <c r="D42" s="548"/>
      <c r="E42" s="551"/>
      <c r="F42" s="551"/>
      <c r="G42" s="551"/>
      <c r="H42" s="554"/>
      <c r="I42" s="557"/>
      <c r="J42" s="536"/>
      <c r="K42" s="539"/>
      <c r="L42" s="539"/>
      <c r="M42" s="542"/>
      <c r="N42" s="539"/>
      <c r="O42" s="533"/>
      <c r="P42" s="533"/>
      <c r="Q42" s="533"/>
      <c r="R42" s="533"/>
      <c r="S42" s="533"/>
      <c r="T42" s="533"/>
    </row>
    <row r="43" spans="1:20">
      <c r="A43" s="545"/>
      <c r="B43" s="586"/>
      <c r="C43" s="548"/>
      <c r="D43" s="548"/>
      <c r="E43" s="551"/>
      <c r="F43" s="551"/>
      <c r="G43" s="551"/>
      <c r="H43" s="554"/>
      <c r="I43" s="557"/>
      <c r="J43" s="536"/>
      <c r="K43" s="539"/>
      <c r="L43" s="539"/>
      <c r="M43" s="542"/>
      <c r="N43" s="539"/>
      <c r="O43" s="533"/>
      <c r="P43" s="533"/>
      <c r="Q43" s="533"/>
      <c r="R43" s="533"/>
      <c r="S43" s="533"/>
      <c r="T43" s="533"/>
    </row>
    <row r="44" spans="1:20" ht="15" thickBot="1">
      <c r="A44" s="546"/>
      <c r="B44" s="587"/>
      <c r="C44" s="549"/>
      <c r="D44" s="549"/>
      <c r="E44" s="552"/>
      <c r="F44" s="552"/>
      <c r="G44" s="552"/>
      <c r="H44" s="555"/>
      <c r="I44" s="558"/>
      <c r="J44" s="537"/>
      <c r="K44" s="540"/>
      <c r="L44" s="540"/>
      <c r="M44" s="543"/>
      <c r="N44" s="540"/>
      <c r="O44" s="534"/>
      <c r="P44" s="534"/>
      <c r="Q44" s="534"/>
      <c r="R44" s="534"/>
      <c r="S44" s="534"/>
      <c r="T44" s="534"/>
    </row>
    <row r="45" spans="1:20">
      <c r="A45" s="544" t="e">
        <f>'Mapa Final'!#REF!</f>
        <v>#REF!</v>
      </c>
      <c r="B45" s="531" t="e">
        <f>'Mapa Final'!#REF!</f>
        <v>#REF!</v>
      </c>
      <c r="C45" s="547" t="e">
        <f>'Mapa Final'!#REF!</f>
        <v>#REF!</v>
      </c>
      <c r="D45" s="547" t="e">
        <f>'Mapa Final'!#REF!</f>
        <v>#REF!</v>
      </c>
      <c r="E45" s="550" t="e">
        <f>'Mapa Final'!#REF!</f>
        <v>#REF!</v>
      </c>
      <c r="F45" s="550" t="e">
        <f>'Mapa Final'!#REF!</f>
        <v>#REF!</v>
      </c>
      <c r="G45" s="550" t="e">
        <f>'Mapa Final'!#REF!</f>
        <v>#REF!</v>
      </c>
      <c r="H45" s="553" t="e">
        <f>'Mapa Final'!#REF!</f>
        <v>#REF!</v>
      </c>
      <c r="I45" s="556" t="e">
        <f>'Mapa Final'!#REF!</f>
        <v>#REF!</v>
      </c>
      <c r="J45" s="535" t="e">
        <f>'Mapa Final'!#REF!</f>
        <v>#REF!</v>
      </c>
      <c r="K45" s="538" t="e">
        <f>'Mapa Final'!#REF!</f>
        <v>#REF!</v>
      </c>
      <c r="L45" s="538" t="e">
        <f>'Mapa Final'!#REF!</f>
        <v>#REF!</v>
      </c>
      <c r="M45" s="541" t="e">
        <f>'Mapa Final'!#REF!</f>
        <v>#REF!</v>
      </c>
      <c r="N45" s="538" t="e">
        <f>'Mapa Final'!#REF!</f>
        <v>#REF!</v>
      </c>
      <c r="O45" s="532"/>
      <c r="P45" s="532"/>
      <c r="Q45" s="532"/>
      <c r="R45" s="532"/>
      <c r="S45" s="532"/>
      <c r="T45" s="532"/>
    </row>
    <row r="46" spans="1:20">
      <c r="A46" s="545"/>
      <c r="B46" s="586"/>
      <c r="C46" s="548"/>
      <c r="D46" s="548"/>
      <c r="E46" s="551"/>
      <c r="F46" s="551"/>
      <c r="G46" s="551"/>
      <c r="H46" s="554"/>
      <c r="I46" s="557"/>
      <c r="J46" s="536"/>
      <c r="K46" s="539"/>
      <c r="L46" s="539"/>
      <c r="M46" s="542"/>
      <c r="N46" s="539"/>
      <c r="O46" s="533"/>
      <c r="P46" s="533"/>
      <c r="Q46" s="533"/>
      <c r="R46" s="533"/>
      <c r="S46" s="533"/>
      <c r="T46" s="533"/>
    </row>
    <row r="47" spans="1:20">
      <c r="A47" s="545"/>
      <c r="B47" s="586"/>
      <c r="C47" s="548"/>
      <c r="D47" s="548"/>
      <c r="E47" s="551"/>
      <c r="F47" s="551"/>
      <c r="G47" s="551"/>
      <c r="H47" s="554"/>
      <c r="I47" s="557"/>
      <c r="J47" s="536"/>
      <c r="K47" s="539"/>
      <c r="L47" s="539"/>
      <c r="M47" s="542"/>
      <c r="N47" s="539"/>
      <c r="O47" s="533"/>
      <c r="P47" s="533"/>
      <c r="Q47" s="533"/>
      <c r="R47" s="533"/>
      <c r="S47" s="533"/>
      <c r="T47" s="533"/>
    </row>
    <row r="48" spans="1:20">
      <c r="A48" s="545"/>
      <c r="B48" s="586"/>
      <c r="C48" s="548"/>
      <c r="D48" s="548"/>
      <c r="E48" s="551"/>
      <c r="F48" s="551"/>
      <c r="G48" s="551"/>
      <c r="H48" s="554"/>
      <c r="I48" s="557"/>
      <c r="J48" s="536"/>
      <c r="K48" s="539"/>
      <c r="L48" s="539"/>
      <c r="M48" s="542"/>
      <c r="N48" s="539"/>
      <c r="O48" s="533"/>
      <c r="P48" s="533"/>
      <c r="Q48" s="533"/>
      <c r="R48" s="533"/>
      <c r="S48" s="533"/>
      <c r="T48" s="533"/>
    </row>
    <row r="49" spans="1:20" ht="15" thickBot="1">
      <c r="A49" s="546"/>
      <c r="B49" s="587"/>
      <c r="C49" s="549"/>
      <c r="D49" s="549"/>
      <c r="E49" s="552"/>
      <c r="F49" s="552"/>
      <c r="G49" s="552"/>
      <c r="H49" s="555"/>
      <c r="I49" s="558"/>
      <c r="J49" s="537"/>
      <c r="K49" s="540"/>
      <c r="L49" s="540"/>
      <c r="M49" s="543"/>
      <c r="N49" s="540"/>
      <c r="O49" s="534"/>
      <c r="P49" s="534"/>
      <c r="Q49" s="534"/>
      <c r="R49" s="534"/>
      <c r="S49" s="534"/>
      <c r="T49" s="534"/>
    </row>
    <row r="50" spans="1:20">
      <c r="A50" s="544" t="e">
        <f>'Mapa Final'!#REF!</f>
        <v>#REF!</v>
      </c>
      <c r="B50" s="531" t="e">
        <f>'Mapa Final'!#REF!</f>
        <v>#REF!</v>
      </c>
      <c r="C50" s="547" t="e">
        <f>'Mapa Final'!#REF!</f>
        <v>#REF!</v>
      </c>
      <c r="D50" s="547" t="e">
        <f>'Mapa Final'!#REF!</f>
        <v>#REF!</v>
      </c>
      <c r="E50" s="550" t="e">
        <f>'Mapa Final'!#REF!</f>
        <v>#REF!</v>
      </c>
      <c r="F50" s="550" t="e">
        <f>'Mapa Final'!#REF!</f>
        <v>#REF!</v>
      </c>
      <c r="G50" s="550" t="e">
        <f>'Mapa Final'!#REF!</f>
        <v>#REF!</v>
      </c>
      <c r="H50" s="553" t="e">
        <f>'Mapa Final'!#REF!</f>
        <v>#REF!</v>
      </c>
      <c r="I50" s="556" t="e">
        <f>'Mapa Final'!#REF!</f>
        <v>#REF!</v>
      </c>
      <c r="J50" s="535" t="e">
        <f>'Mapa Final'!#REF!</f>
        <v>#REF!</v>
      </c>
      <c r="K50" s="538" t="e">
        <f>'Mapa Final'!#REF!</f>
        <v>#REF!</v>
      </c>
      <c r="L50" s="538" t="e">
        <f>'Mapa Final'!#REF!</f>
        <v>#REF!</v>
      </c>
      <c r="M50" s="541" t="e">
        <f>'Mapa Final'!#REF!</f>
        <v>#REF!</v>
      </c>
      <c r="N50" s="538" t="e">
        <f>'Mapa Final'!#REF!</f>
        <v>#REF!</v>
      </c>
      <c r="O50" s="532"/>
      <c r="P50" s="532"/>
      <c r="Q50" s="532"/>
      <c r="R50" s="532"/>
      <c r="S50" s="532"/>
      <c r="T50" s="532"/>
    </row>
    <row r="51" spans="1:20">
      <c r="A51" s="545"/>
      <c r="B51" s="586"/>
      <c r="C51" s="548"/>
      <c r="D51" s="548"/>
      <c r="E51" s="551"/>
      <c r="F51" s="551"/>
      <c r="G51" s="551"/>
      <c r="H51" s="554"/>
      <c r="I51" s="557"/>
      <c r="J51" s="536"/>
      <c r="K51" s="539"/>
      <c r="L51" s="539"/>
      <c r="M51" s="542"/>
      <c r="N51" s="539"/>
      <c r="O51" s="533"/>
      <c r="P51" s="533"/>
      <c r="Q51" s="533"/>
      <c r="R51" s="533"/>
      <c r="S51" s="533"/>
      <c r="T51" s="533"/>
    </row>
    <row r="52" spans="1:20">
      <c r="A52" s="545"/>
      <c r="B52" s="586"/>
      <c r="C52" s="548"/>
      <c r="D52" s="548"/>
      <c r="E52" s="551"/>
      <c r="F52" s="551"/>
      <c r="G52" s="551"/>
      <c r="H52" s="554"/>
      <c r="I52" s="557"/>
      <c r="J52" s="536"/>
      <c r="K52" s="539"/>
      <c r="L52" s="539"/>
      <c r="M52" s="542"/>
      <c r="N52" s="539"/>
      <c r="O52" s="533"/>
      <c r="P52" s="533"/>
      <c r="Q52" s="533"/>
      <c r="R52" s="533"/>
      <c r="S52" s="533"/>
      <c r="T52" s="533"/>
    </row>
    <row r="53" spans="1:20">
      <c r="A53" s="545"/>
      <c r="B53" s="586"/>
      <c r="C53" s="548"/>
      <c r="D53" s="548"/>
      <c r="E53" s="551"/>
      <c r="F53" s="551"/>
      <c r="G53" s="551"/>
      <c r="H53" s="554"/>
      <c r="I53" s="557"/>
      <c r="J53" s="536"/>
      <c r="K53" s="539"/>
      <c r="L53" s="539"/>
      <c r="M53" s="542"/>
      <c r="N53" s="539"/>
      <c r="O53" s="533"/>
      <c r="P53" s="533"/>
      <c r="Q53" s="533"/>
      <c r="R53" s="533"/>
      <c r="S53" s="533"/>
      <c r="T53" s="533"/>
    </row>
    <row r="54" spans="1:20" ht="15" thickBot="1">
      <c r="A54" s="546"/>
      <c r="B54" s="587"/>
      <c r="C54" s="549"/>
      <c r="D54" s="549"/>
      <c r="E54" s="552"/>
      <c r="F54" s="552"/>
      <c r="G54" s="552"/>
      <c r="H54" s="555"/>
      <c r="I54" s="558"/>
      <c r="J54" s="537"/>
      <c r="K54" s="540"/>
      <c r="L54" s="540"/>
      <c r="M54" s="543"/>
      <c r="N54" s="540"/>
      <c r="O54" s="534"/>
      <c r="P54" s="534"/>
      <c r="Q54" s="534"/>
      <c r="R54" s="534"/>
      <c r="S54" s="534"/>
      <c r="T54" s="534"/>
    </row>
    <row r="55" spans="1:20">
      <c r="A55" s="544" t="e">
        <f>'Mapa Final'!#REF!</f>
        <v>#REF!</v>
      </c>
      <c r="B55" s="531" t="e">
        <f>'Mapa Final'!#REF!</f>
        <v>#REF!</v>
      </c>
      <c r="C55" s="547" t="e">
        <f>'Mapa Final'!#REF!</f>
        <v>#REF!</v>
      </c>
      <c r="D55" s="547" t="e">
        <f>'Mapa Final'!#REF!</f>
        <v>#REF!</v>
      </c>
      <c r="E55" s="550" t="e">
        <f>'Mapa Final'!#REF!</f>
        <v>#REF!</v>
      </c>
      <c r="F55" s="550" t="e">
        <f>'Mapa Final'!#REF!</f>
        <v>#REF!</v>
      </c>
      <c r="G55" s="550" t="e">
        <f>'Mapa Final'!#REF!</f>
        <v>#REF!</v>
      </c>
      <c r="H55" s="553" t="e">
        <f>'Mapa Final'!#REF!</f>
        <v>#REF!</v>
      </c>
      <c r="I55" s="556" t="e">
        <f>'Mapa Final'!#REF!</f>
        <v>#REF!</v>
      </c>
      <c r="J55" s="535" t="e">
        <f>'Mapa Final'!#REF!</f>
        <v>#REF!</v>
      </c>
      <c r="K55" s="538" t="e">
        <f>'Mapa Final'!#REF!</f>
        <v>#REF!</v>
      </c>
      <c r="L55" s="538" t="e">
        <f>'Mapa Final'!#REF!</f>
        <v>#REF!</v>
      </c>
      <c r="M55" s="541" t="e">
        <f>'Mapa Final'!#REF!</f>
        <v>#REF!</v>
      </c>
      <c r="N55" s="538" t="e">
        <f>'Mapa Final'!#REF!</f>
        <v>#REF!</v>
      </c>
      <c r="O55" s="532"/>
      <c r="P55" s="532"/>
      <c r="Q55" s="532"/>
      <c r="R55" s="532"/>
      <c r="S55" s="532"/>
      <c r="T55" s="532"/>
    </row>
    <row r="56" spans="1:20">
      <c r="A56" s="545"/>
      <c r="B56" s="586"/>
      <c r="C56" s="548"/>
      <c r="D56" s="548"/>
      <c r="E56" s="551"/>
      <c r="F56" s="551"/>
      <c r="G56" s="551"/>
      <c r="H56" s="554"/>
      <c r="I56" s="557"/>
      <c r="J56" s="536"/>
      <c r="K56" s="539"/>
      <c r="L56" s="539"/>
      <c r="M56" s="542"/>
      <c r="N56" s="539"/>
      <c r="O56" s="533"/>
      <c r="P56" s="533"/>
      <c r="Q56" s="533"/>
      <c r="R56" s="533"/>
      <c r="S56" s="533"/>
      <c r="T56" s="533"/>
    </row>
    <row r="57" spans="1:20">
      <c r="A57" s="545"/>
      <c r="B57" s="586"/>
      <c r="C57" s="548"/>
      <c r="D57" s="548"/>
      <c r="E57" s="551"/>
      <c r="F57" s="551"/>
      <c r="G57" s="551"/>
      <c r="H57" s="554"/>
      <c r="I57" s="557"/>
      <c r="J57" s="536"/>
      <c r="K57" s="539"/>
      <c r="L57" s="539"/>
      <c r="M57" s="542"/>
      <c r="N57" s="539"/>
      <c r="O57" s="533"/>
      <c r="P57" s="533"/>
      <c r="Q57" s="533"/>
      <c r="R57" s="533"/>
      <c r="S57" s="533"/>
      <c r="T57" s="533"/>
    </row>
    <row r="58" spans="1:20">
      <c r="A58" s="545"/>
      <c r="B58" s="586"/>
      <c r="C58" s="548"/>
      <c r="D58" s="548"/>
      <c r="E58" s="551"/>
      <c r="F58" s="551"/>
      <c r="G58" s="551"/>
      <c r="H58" s="554"/>
      <c r="I58" s="557"/>
      <c r="J58" s="536"/>
      <c r="K58" s="539"/>
      <c r="L58" s="539"/>
      <c r="M58" s="542"/>
      <c r="N58" s="539"/>
      <c r="O58" s="533"/>
      <c r="P58" s="533"/>
      <c r="Q58" s="533"/>
      <c r="R58" s="533"/>
      <c r="S58" s="533"/>
      <c r="T58" s="533"/>
    </row>
    <row r="59" spans="1:20" ht="15" thickBot="1">
      <c r="A59" s="546"/>
      <c r="B59" s="587"/>
      <c r="C59" s="549"/>
      <c r="D59" s="549"/>
      <c r="E59" s="552"/>
      <c r="F59" s="552"/>
      <c r="G59" s="552"/>
      <c r="H59" s="555"/>
      <c r="I59" s="558"/>
      <c r="J59" s="537"/>
      <c r="K59" s="540"/>
      <c r="L59" s="540"/>
      <c r="M59" s="543"/>
      <c r="N59" s="540"/>
      <c r="O59" s="534"/>
      <c r="P59" s="534"/>
      <c r="Q59" s="534"/>
      <c r="R59" s="534"/>
      <c r="S59" s="534"/>
      <c r="T59" s="534"/>
    </row>
  </sheetData>
  <mergeCells count="21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7:O8"/>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L8" zoomScale="80" zoomScaleNormal="80" workbookViewId="0">
      <selection activeCell="O10" sqref="O10:T39"/>
    </sheetView>
  </sheetViews>
  <sheetFormatPr defaultColWidth="11.42578125" defaultRowHeight="14.45"/>
  <cols>
    <col min="1" max="2" width="18.42578125" style="68" customWidth="1"/>
    <col min="3" max="3" width="15.5703125" customWidth="1"/>
    <col min="4" max="4" width="27.5703125" style="68" customWidth="1"/>
    <col min="5" max="5" width="18" style="124" customWidth="1"/>
    <col min="6" max="6" width="40.140625" customWidth="1"/>
    <col min="7" max="7" width="20.42578125" customWidth="1"/>
    <col min="8" max="8" width="10.42578125" style="125" customWidth="1"/>
    <col min="9" max="9" width="11.42578125" style="125" customWidth="1"/>
    <col min="10" max="10" width="10.140625" style="126" customWidth="1"/>
    <col min="11" max="11" width="11.42578125" style="125" customWidth="1"/>
    <col min="12" max="12" width="10.85546875" style="125" customWidth="1"/>
    <col min="13" max="13" width="18.28515625" style="125"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26.42578125" customWidth="1"/>
    <col min="21" max="176" width="11.42578125" style="6"/>
  </cols>
  <sheetData>
    <row r="1" spans="1:278" s="112" customFormat="1" ht="16.5" customHeight="1">
      <c r="A1" s="447"/>
      <c r="B1" s="448"/>
      <c r="C1" s="448"/>
      <c r="D1" s="577" t="s">
        <v>605</v>
      </c>
      <c r="E1" s="577"/>
      <c r="F1" s="577"/>
      <c r="G1" s="577"/>
      <c r="H1" s="577"/>
      <c r="I1" s="577"/>
      <c r="J1" s="577"/>
      <c r="K1" s="577"/>
      <c r="L1" s="577"/>
      <c r="M1" s="577"/>
      <c r="N1" s="577"/>
      <c r="O1" s="577"/>
      <c r="P1" s="577"/>
      <c r="Q1" s="578"/>
      <c r="R1" s="444" t="s">
        <v>228</v>
      </c>
      <c r="S1" s="444"/>
      <c r="T1" s="444"/>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c r="FA1" s="111"/>
      <c r="FB1" s="111"/>
      <c r="FC1" s="111"/>
      <c r="FD1" s="111"/>
      <c r="FE1" s="111"/>
      <c r="FF1" s="111"/>
      <c r="FG1" s="111"/>
      <c r="FH1" s="111"/>
      <c r="FI1" s="111"/>
      <c r="FJ1" s="111"/>
      <c r="FK1" s="111"/>
      <c r="FL1" s="111"/>
      <c r="FM1" s="111"/>
      <c r="FN1" s="111"/>
      <c r="FO1" s="111"/>
      <c r="FP1" s="111"/>
      <c r="FQ1" s="111"/>
      <c r="FR1" s="111"/>
      <c r="FS1" s="111"/>
      <c r="FT1" s="111"/>
      <c r="FU1" s="111"/>
      <c r="FV1" s="111"/>
      <c r="FW1" s="111"/>
      <c r="FX1" s="111"/>
      <c r="FY1" s="111"/>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A1" s="111"/>
      <c r="IB1" s="111"/>
      <c r="IC1" s="111"/>
      <c r="ID1" s="111"/>
      <c r="IE1" s="111"/>
      <c r="IF1" s="111"/>
      <c r="IG1" s="111"/>
      <c r="IH1" s="111"/>
      <c r="II1" s="111"/>
      <c r="IJ1" s="111"/>
      <c r="IK1" s="111"/>
      <c r="IL1" s="111"/>
      <c r="IM1" s="111"/>
      <c r="IN1" s="111"/>
      <c r="IO1" s="111"/>
      <c r="IP1" s="111"/>
      <c r="IQ1" s="111"/>
      <c r="IR1" s="111"/>
      <c r="IS1" s="111"/>
      <c r="IT1" s="111"/>
      <c r="IU1" s="111"/>
      <c r="IV1" s="111"/>
      <c r="IW1" s="111"/>
      <c r="IX1" s="111"/>
      <c r="IY1" s="111"/>
      <c r="IZ1" s="111"/>
      <c r="JA1" s="111"/>
      <c r="JB1" s="111"/>
      <c r="JC1" s="111"/>
      <c r="JD1" s="111"/>
      <c r="JE1" s="111"/>
      <c r="JF1" s="111"/>
      <c r="JG1" s="111"/>
      <c r="JH1" s="111"/>
      <c r="JI1" s="111"/>
      <c r="JJ1" s="111"/>
      <c r="JK1" s="111"/>
      <c r="JL1" s="111"/>
      <c r="JM1" s="111"/>
      <c r="JN1" s="111"/>
      <c r="JO1" s="111"/>
      <c r="JP1" s="111"/>
      <c r="JQ1" s="111"/>
      <c r="JR1" s="111"/>
    </row>
    <row r="2" spans="1:278" s="112" customFormat="1" ht="39.75" customHeight="1">
      <c r="A2" s="449"/>
      <c r="B2" s="450"/>
      <c r="C2" s="450"/>
      <c r="D2" s="579"/>
      <c r="E2" s="579"/>
      <c r="F2" s="579"/>
      <c r="G2" s="579"/>
      <c r="H2" s="579"/>
      <c r="I2" s="579"/>
      <c r="J2" s="579"/>
      <c r="K2" s="579"/>
      <c r="L2" s="579"/>
      <c r="M2" s="579"/>
      <c r="N2" s="579"/>
      <c r="O2" s="579"/>
      <c r="P2" s="579"/>
      <c r="Q2" s="580"/>
      <c r="R2" s="444"/>
      <c r="S2" s="444"/>
      <c r="T2" s="444"/>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111"/>
      <c r="FE2" s="111"/>
      <c r="FF2" s="111"/>
      <c r="FG2" s="111"/>
      <c r="FH2" s="111"/>
      <c r="FI2" s="111"/>
      <c r="FJ2" s="111"/>
      <c r="FK2" s="111"/>
      <c r="FL2" s="111"/>
      <c r="FM2" s="111"/>
      <c r="FN2" s="111"/>
      <c r="FO2" s="111"/>
      <c r="FP2" s="111"/>
      <c r="FQ2" s="111"/>
      <c r="FR2" s="111"/>
      <c r="FS2" s="111"/>
      <c r="FT2" s="111"/>
      <c r="FU2" s="111"/>
      <c r="FV2" s="111"/>
      <c r="FW2" s="111"/>
      <c r="FX2" s="111"/>
      <c r="FY2" s="111"/>
      <c r="FZ2" s="111"/>
      <c r="GA2" s="111"/>
      <c r="GB2" s="111"/>
      <c r="GC2" s="111"/>
      <c r="GD2" s="111"/>
      <c r="GE2" s="111"/>
      <c r="GF2" s="111"/>
      <c r="GG2" s="111"/>
      <c r="GH2" s="111"/>
      <c r="GI2" s="111"/>
      <c r="GJ2" s="111"/>
      <c r="GK2" s="111"/>
      <c r="GL2" s="111"/>
      <c r="GM2" s="111"/>
      <c r="GN2" s="111"/>
      <c r="GO2" s="111"/>
      <c r="GP2" s="111"/>
      <c r="GQ2" s="111"/>
      <c r="GR2" s="111"/>
      <c r="GS2" s="111"/>
      <c r="GT2" s="111"/>
      <c r="GU2" s="111"/>
      <c r="GV2" s="111"/>
      <c r="GW2" s="111"/>
      <c r="GX2" s="111"/>
      <c r="GY2" s="111"/>
      <c r="GZ2" s="111"/>
      <c r="HA2" s="111"/>
      <c r="HB2" s="111"/>
      <c r="HC2" s="111"/>
      <c r="HD2" s="111"/>
      <c r="HE2" s="111"/>
      <c r="HF2" s="111"/>
      <c r="HG2" s="111"/>
      <c r="HH2" s="111"/>
      <c r="HI2" s="111"/>
      <c r="HJ2" s="111"/>
      <c r="HK2" s="111"/>
      <c r="HL2" s="111"/>
      <c r="HM2" s="111"/>
      <c r="HN2" s="111"/>
      <c r="HO2" s="111"/>
      <c r="HP2" s="111"/>
      <c r="HQ2" s="111"/>
      <c r="HR2" s="111"/>
      <c r="HS2" s="111"/>
      <c r="HT2" s="111"/>
      <c r="HU2" s="111"/>
      <c r="HV2" s="111"/>
      <c r="HW2" s="111"/>
      <c r="HX2" s="111"/>
      <c r="HY2" s="111"/>
      <c r="HZ2" s="111"/>
      <c r="IA2" s="111"/>
      <c r="IB2" s="111"/>
      <c r="IC2" s="111"/>
      <c r="ID2" s="111"/>
      <c r="IE2" s="111"/>
      <c r="IF2" s="111"/>
      <c r="IG2" s="111"/>
      <c r="IH2" s="111"/>
      <c r="II2" s="111"/>
      <c r="IJ2" s="111"/>
      <c r="IK2" s="111"/>
      <c r="IL2" s="111"/>
      <c r="IM2" s="111"/>
      <c r="IN2" s="111"/>
      <c r="IO2" s="111"/>
      <c r="IP2" s="111"/>
      <c r="IQ2" s="111"/>
      <c r="IR2" s="111"/>
      <c r="IS2" s="111"/>
      <c r="IT2" s="111"/>
      <c r="IU2" s="111"/>
      <c r="IV2" s="111"/>
      <c r="IW2" s="111"/>
      <c r="IX2" s="111"/>
      <c r="IY2" s="111"/>
      <c r="IZ2" s="111"/>
      <c r="JA2" s="111"/>
      <c r="JB2" s="111"/>
      <c r="JC2" s="111"/>
      <c r="JD2" s="111"/>
      <c r="JE2" s="111"/>
      <c r="JF2" s="111"/>
      <c r="JG2" s="111"/>
      <c r="JH2" s="111"/>
      <c r="JI2" s="111"/>
      <c r="JJ2" s="111"/>
      <c r="JK2" s="111"/>
      <c r="JL2" s="111"/>
      <c r="JM2" s="111"/>
      <c r="JN2" s="111"/>
      <c r="JO2" s="111"/>
      <c r="JP2" s="111"/>
      <c r="JQ2" s="111"/>
      <c r="JR2" s="111"/>
    </row>
    <row r="3" spans="1:278" s="112" customFormat="1" ht="3" customHeight="1">
      <c r="A3" s="2"/>
      <c r="B3" s="2"/>
      <c r="C3" s="2"/>
      <c r="D3" s="579"/>
      <c r="E3" s="579"/>
      <c r="F3" s="579"/>
      <c r="G3" s="579"/>
      <c r="H3" s="579"/>
      <c r="I3" s="579"/>
      <c r="J3" s="579"/>
      <c r="K3" s="579"/>
      <c r="L3" s="579"/>
      <c r="M3" s="579"/>
      <c r="N3" s="579"/>
      <c r="O3" s="579"/>
      <c r="P3" s="579"/>
      <c r="Q3" s="580"/>
      <c r="R3" s="444"/>
      <c r="S3" s="444"/>
      <c r="T3" s="444"/>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c r="HC3" s="111"/>
      <c r="HD3" s="111"/>
      <c r="HE3" s="111"/>
      <c r="HF3" s="111"/>
      <c r="HG3" s="111"/>
      <c r="HH3" s="111"/>
      <c r="HI3" s="111"/>
      <c r="HJ3" s="111"/>
      <c r="HK3" s="111"/>
      <c r="HL3" s="111"/>
      <c r="HM3" s="111"/>
      <c r="HN3" s="111"/>
      <c r="HO3" s="111"/>
      <c r="HP3" s="111"/>
      <c r="HQ3" s="111"/>
      <c r="HR3" s="111"/>
      <c r="HS3" s="111"/>
      <c r="HT3" s="111"/>
      <c r="HU3" s="111"/>
      <c r="HV3" s="111"/>
      <c r="HW3" s="111"/>
      <c r="HX3" s="111"/>
      <c r="HY3" s="111"/>
      <c r="HZ3" s="111"/>
      <c r="IA3" s="111"/>
      <c r="IB3" s="111"/>
      <c r="IC3" s="111"/>
      <c r="ID3" s="111"/>
      <c r="IE3" s="111"/>
      <c r="IF3" s="111"/>
      <c r="IG3" s="111"/>
      <c r="IH3" s="111"/>
      <c r="II3" s="111"/>
      <c r="IJ3" s="111"/>
      <c r="IK3" s="111"/>
      <c r="IL3" s="111"/>
      <c r="IM3" s="111"/>
      <c r="IN3" s="111"/>
      <c r="IO3" s="111"/>
      <c r="IP3" s="111"/>
      <c r="IQ3" s="111"/>
      <c r="IR3" s="111"/>
      <c r="IS3" s="111"/>
      <c r="IT3" s="111"/>
      <c r="IU3" s="111"/>
      <c r="IV3" s="111"/>
      <c r="IW3" s="111"/>
      <c r="IX3" s="111"/>
      <c r="IY3" s="111"/>
      <c r="IZ3" s="111"/>
      <c r="JA3" s="111"/>
      <c r="JB3" s="111"/>
      <c r="JC3" s="111"/>
      <c r="JD3" s="111"/>
      <c r="JE3" s="111"/>
      <c r="JF3" s="111"/>
      <c r="JG3" s="111"/>
      <c r="JH3" s="111"/>
      <c r="JI3" s="111"/>
      <c r="JJ3" s="111"/>
      <c r="JK3" s="111"/>
      <c r="JL3" s="111"/>
      <c r="JM3" s="111"/>
      <c r="JN3" s="111"/>
      <c r="JO3" s="111"/>
      <c r="JP3" s="111"/>
      <c r="JQ3" s="111"/>
      <c r="JR3" s="111"/>
    </row>
    <row r="4" spans="1:278" s="112" customFormat="1" ht="41.25" customHeight="1">
      <c r="A4" s="445" t="s">
        <v>229</v>
      </c>
      <c r="B4" s="445"/>
      <c r="C4" s="445"/>
      <c r="D4" s="242" t="str">
        <f>'Mapa Final'!D4</f>
        <v>Adquisición de Bienes y Servicios.</v>
      </c>
      <c r="E4" s="242"/>
      <c r="F4" s="243"/>
      <c r="G4" s="209"/>
      <c r="H4" s="209"/>
      <c r="I4" s="209"/>
      <c r="J4" s="209"/>
      <c r="K4" s="209"/>
      <c r="L4" s="209"/>
      <c r="M4" s="209"/>
      <c r="N4" s="210"/>
      <c r="O4" s="446"/>
      <c r="P4" s="446"/>
      <c r="Q4" s="446"/>
      <c r="R4" s="1"/>
      <c r="S4" s="1"/>
      <c r="T4" s="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row>
    <row r="5" spans="1:278" s="112" customFormat="1" ht="52.5" customHeight="1">
      <c r="A5" s="445" t="s">
        <v>231</v>
      </c>
      <c r="B5" s="445"/>
      <c r="C5" s="445"/>
      <c r="D5" s="451" t="str">
        <f>'Mapa Final'!D5</f>
        <v>Adquirir oportunamente los bienes y servicios requeridos por la Rama Judicial para garantizar una óptima gestión en cada vigencia, en el marco del sistema de gestión de la calidad, medio ambiente y seguridad y salud en el trabajo.</v>
      </c>
      <c r="E5" s="451"/>
      <c r="F5" s="451"/>
      <c r="G5" s="452"/>
      <c r="H5" s="452"/>
      <c r="I5" s="452"/>
      <c r="J5" s="452"/>
      <c r="K5" s="452"/>
      <c r="L5" s="452"/>
      <c r="M5" s="452"/>
      <c r="N5" s="453"/>
      <c r="O5" s="1"/>
      <c r="P5" s="1"/>
      <c r="Q5" s="1"/>
      <c r="R5" s="1"/>
      <c r="S5" s="1"/>
      <c r="T5" s="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1"/>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1"/>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row>
    <row r="6" spans="1:278" s="112" customFormat="1" ht="32.25" customHeight="1" thickBot="1">
      <c r="A6" s="445" t="s">
        <v>232</v>
      </c>
      <c r="B6" s="445"/>
      <c r="C6" s="445"/>
      <c r="D6" s="451" t="str">
        <f>'Mapa Final'!D6</f>
        <v xml:space="preserve">Nivel Seccional </v>
      </c>
      <c r="E6" s="451"/>
      <c r="F6" s="451"/>
      <c r="G6" s="452"/>
      <c r="H6" s="452"/>
      <c r="I6" s="452"/>
      <c r="J6" s="452"/>
      <c r="K6" s="452"/>
      <c r="L6" s="452"/>
      <c r="M6" s="452"/>
      <c r="N6" s="453"/>
      <c r="O6" s="1"/>
      <c r="P6" s="1"/>
      <c r="Q6" s="1"/>
      <c r="R6" s="1"/>
      <c r="S6" s="1"/>
      <c r="T6" s="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c r="HC6" s="111"/>
      <c r="HD6" s="111"/>
      <c r="HE6" s="111"/>
      <c r="HF6" s="111"/>
      <c r="HG6" s="111"/>
      <c r="HH6" s="111"/>
      <c r="HI6" s="111"/>
      <c r="HJ6" s="111"/>
      <c r="HK6" s="111"/>
      <c r="HL6" s="111"/>
      <c r="HM6" s="111"/>
      <c r="HN6" s="111"/>
      <c r="HO6" s="111"/>
      <c r="HP6" s="111"/>
      <c r="HQ6" s="111"/>
      <c r="HR6" s="111"/>
      <c r="HS6" s="111"/>
      <c r="HT6" s="111"/>
      <c r="HU6" s="111"/>
      <c r="HV6" s="111"/>
      <c r="HW6" s="111"/>
      <c r="HX6" s="111"/>
      <c r="HY6" s="111"/>
      <c r="HZ6" s="111"/>
      <c r="IA6" s="111"/>
      <c r="IB6" s="111"/>
      <c r="IC6" s="111"/>
      <c r="ID6" s="111"/>
      <c r="IE6" s="111"/>
      <c r="IF6" s="111"/>
      <c r="IG6" s="111"/>
      <c r="IH6" s="111"/>
      <c r="II6" s="111"/>
      <c r="IJ6" s="111"/>
      <c r="IK6" s="111"/>
      <c r="IL6" s="111"/>
      <c r="IM6" s="111"/>
      <c r="IN6" s="111"/>
      <c r="IO6" s="111"/>
      <c r="IP6" s="111"/>
      <c r="IQ6" s="111"/>
      <c r="IR6" s="111"/>
      <c r="IS6" s="111"/>
      <c r="IT6" s="111"/>
      <c r="IU6" s="111"/>
      <c r="IV6" s="111"/>
      <c r="IW6" s="111"/>
      <c r="IX6" s="111"/>
      <c r="IY6" s="111"/>
      <c r="IZ6" s="111"/>
      <c r="JA6" s="111"/>
      <c r="JB6" s="111"/>
      <c r="JC6" s="111"/>
      <c r="JD6" s="111"/>
      <c r="JE6" s="111"/>
      <c r="JF6" s="111"/>
      <c r="JG6" s="111"/>
      <c r="JH6" s="111"/>
      <c r="JI6" s="111"/>
      <c r="JJ6" s="111"/>
      <c r="JK6" s="111"/>
      <c r="JL6" s="111"/>
      <c r="JM6" s="111"/>
      <c r="JN6" s="111"/>
      <c r="JO6" s="111"/>
      <c r="JP6" s="111"/>
      <c r="JQ6" s="111"/>
      <c r="JR6" s="111"/>
    </row>
    <row r="7" spans="1:278" s="120" customFormat="1" ht="39.75" customHeight="1" thickTop="1" thickBot="1">
      <c r="A7" s="574" t="s">
        <v>563</v>
      </c>
      <c r="B7" s="574"/>
      <c r="C7" s="574"/>
      <c r="D7" s="574"/>
      <c r="E7" s="574"/>
      <c r="F7" s="574"/>
      <c r="G7" s="214"/>
      <c r="H7" s="575" t="s">
        <v>564</v>
      </c>
      <c r="I7" s="575"/>
      <c r="J7" s="575"/>
      <c r="K7" s="575" t="s">
        <v>565</v>
      </c>
      <c r="L7" s="575"/>
      <c r="M7" s="575"/>
      <c r="N7" s="576" t="s">
        <v>566</v>
      </c>
      <c r="O7" s="581" t="s">
        <v>567</v>
      </c>
      <c r="P7" s="583" t="s">
        <v>568</v>
      </c>
      <c r="Q7" s="584"/>
      <c r="R7" s="583" t="s">
        <v>569</v>
      </c>
      <c r="S7" s="584"/>
      <c r="T7" s="585" t="s">
        <v>606</v>
      </c>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0"/>
      <c r="EG7" s="130"/>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row>
    <row r="8" spans="1:278" s="121" customFormat="1" ht="60.95" customHeight="1" thickTop="1" thickBot="1">
      <c r="A8" s="244" t="s">
        <v>27</v>
      </c>
      <c r="B8" s="244" t="s">
        <v>239</v>
      </c>
      <c r="C8" s="245" t="s">
        <v>181</v>
      </c>
      <c r="D8" s="246" t="s">
        <v>240</v>
      </c>
      <c r="E8" s="247" t="s">
        <v>185</v>
      </c>
      <c r="F8" s="247" t="s">
        <v>187</v>
      </c>
      <c r="G8" s="235" t="s">
        <v>189</v>
      </c>
      <c r="H8" s="127" t="s">
        <v>571</v>
      </c>
      <c r="I8" s="127" t="s">
        <v>499</v>
      </c>
      <c r="J8" s="127" t="s">
        <v>572</v>
      </c>
      <c r="K8" s="127" t="s">
        <v>571</v>
      </c>
      <c r="L8" s="127" t="s">
        <v>573</v>
      </c>
      <c r="M8" s="127" t="s">
        <v>572</v>
      </c>
      <c r="N8" s="576"/>
      <c r="O8" s="582"/>
      <c r="P8" s="128" t="s">
        <v>574</v>
      </c>
      <c r="Q8" s="128" t="s">
        <v>575</v>
      </c>
      <c r="R8" s="128" t="s">
        <v>576</v>
      </c>
      <c r="S8" s="128" t="s">
        <v>577</v>
      </c>
      <c r="T8" s="585"/>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1"/>
      <c r="EG8" s="131"/>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row>
    <row r="9" spans="1:278" s="122" customFormat="1" ht="10.5" customHeight="1" thickTop="1" thickBot="1">
      <c r="A9" s="567"/>
      <c r="B9" s="567"/>
      <c r="C9" s="567"/>
      <c r="D9" s="567"/>
      <c r="E9" s="567"/>
      <c r="F9" s="567"/>
      <c r="G9" s="568"/>
      <c r="H9" s="568"/>
      <c r="I9" s="568"/>
      <c r="J9" s="568"/>
      <c r="K9" s="568"/>
      <c r="L9" s="568"/>
      <c r="M9" s="568"/>
      <c r="N9" s="568"/>
      <c r="T9" s="129"/>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2"/>
      <c r="DB9" s="132"/>
      <c r="DC9" s="132"/>
      <c r="DD9" s="132"/>
      <c r="DE9" s="132"/>
      <c r="DF9" s="132"/>
      <c r="DG9" s="132"/>
      <c r="DH9" s="132"/>
      <c r="DI9" s="132"/>
      <c r="DJ9" s="132"/>
      <c r="DK9" s="132"/>
      <c r="DL9" s="132"/>
      <c r="DM9" s="132"/>
      <c r="DN9" s="132"/>
      <c r="DO9" s="132"/>
      <c r="DP9" s="132"/>
      <c r="DQ9" s="132"/>
      <c r="DR9" s="132"/>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row>
    <row r="10" spans="1:278" s="123" customFormat="1" ht="15" customHeight="1">
      <c r="A10" s="529">
        <f>'Mapa Final'!A10</f>
        <v>1</v>
      </c>
      <c r="B10" s="529" t="str">
        <f>'Mapa Final'!B10</f>
        <v>Inaplicabilidad de la legislación vigente en materia de contratación estatal.</v>
      </c>
      <c r="C10" s="569" t="str">
        <f>'Mapa Final'!C10</f>
        <v>Afectación en la Prestación del Servicio de Justicia</v>
      </c>
      <c r="D10" s="569"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570" t="str">
        <f>'Mapa Final'!E10</f>
        <v xml:space="preserve">Servidor Judicial sin la idoneidad requerida para interpretar y aplicar la normatividad vigente en materia de contratación estatal.       </v>
      </c>
      <c r="F10" s="570" t="str">
        <f>'Mapa Final'!F10</f>
        <v xml:space="preserve">Posibilidad de afectación en la prestación del servicio de justicia, debido al servidor Judicial sin la idoneidad requerida para interpretar y aplicar la normatividad vigente en materia de contratación estatal.           </v>
      </c>
      <c r="G10" s="571" t="str">
        <f>'Mapa Final'!G10</f>
        <v>Ejecución y Administración de Procesos</v>
      </c>
      <c r="H10" s="553" t="str">
        <f>'Mapa Final'!I10</f>
        <v>Media</v>
      </c>
      <c r="I10" s="556" t="str">
        <f>'Mapa Final'!L10</f>
        <v>Mayor</v>
      </c>
      <c r="J10" s="535" t="str">
        <f>'Mapa Final'!N10</f>
        <v xml:space="preserve">Alto </v>
      </c>
      <c r="K10" s="538" t="str">
        <f>'Mapa Final'!AA10</f>
        <v>Baja</v>
      </c>
      <c r="L10" s="538" t="str">
        <f>'Mapa Final'!AE10</f>
        <v>Mayor</v>
      </c>
      <c r="M10" s="541" t="str">
        <f>'Mapa Final'!AG10</f>
        <v xml:space="preserve">Alto </v>
      </c>
      <c r="N10" s="538" t="str">
        <f>'Mapa Final'!AH10</f>
        <v>Evitar</v>
      </c>
      <c r="O10" s="559" t="s">
        <v>607</v>
      </c>
      <c r="P10" s="532"/>
      <c r="Q10" s="559" t="s">
        <v>579</v>
      </c>
      <c r="R10" s="562">
        <v>44743</v>
      </c>
      <c r="S10" s="562">
        <v>44834</v>
      </c>
      <c r="T10" s="559" t="s">
        <v>580</v>
      </c>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row>
    <row r="11" spans="1:278" s="123" customFormat="1" ht="13.5" customHeight="1">
      <c r="A11" s="529"/>
      <c r="B11" s="397"/>
      <c r="C11" s="569"/>
      <c r="D11" s="569"/>
      <c r="E11" s="570"/>
      <c r="F11" s="570"/>
      <c r="G11" s="572"/>
      <c r="H11" s="554"/>
      <c r="I11" s="557"/>
      <c r="J11" s="536"/>
      <c r="K11" s="539"/>
      <c r="L11" s="539"/>
      <c r="M11" s="542"/>
      <c r="N11" s="539"/>
      <c r="O11" s="560"/>
      <c r="P11" s="533"/>
      <c r="Q11" s="560"/>
      <c r="R11" s="563"/>
      <c r="S11" s="563"/>
      <c r="T11" s="560"/>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row>
    <row r="12" spans="1:278" s="123" customFormat="1" ht="13.5" customHeight="1">
      <c r="A12" s="529"/>
      <c r="B12" s="397"/>
      <c r="C12" s="569"/>
      <c r="D12" s="569"/>
      <c r="E12" s="570"/>
      <c r="F12" s="570"/>
      <c r="G12" s="572"/>
      <c r="H12" s="554"/>
      <c r="I12" s="557"/>
      <c r="J12" s="536"/>
      <c r="K12" s="539"/>
      <c r="L12" s="539"/>
      <c r="M12" s="542"/>
      <c r="N12" s="539"/>
      <c r="O12" s="560"/>
      <c r="P12" s="533"/>
      <c r="Q12" s="560"/>
      <c r="R12" s="563"/>
      <c r="S12" s="563"/>
      <c r="T12" s="560"/>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row>
    <row r="13" spans="1:278" s="123" customFormat="1" ht="13.5" customHeight="1">
      <c r="A13" s="529"/>
      <c r="B13" s="397"/>
      <c r="C13" s="569"/>
      <c r="D13" s="569"/>
      <c r="E13" s="570"/>
      <c r="F13" s="570"/>
      <c r="G13" s="572"/>
      <c r="H13" s="554"/>
      <c r="I13" s="557"/>
      <c r="J13" s="536"/>
      <c r="K13" s="539"/>
      <c r="L13" s="539"/>
      <c r="M13" s="542"/>
      <c r="N13" s="539"/>
      <c r="O13" s="560"/>
      <c r="P13" s="533"/>
      <c r="Q13" s="560"/>
      <c r="R13" s="563"/>
      <c r="S13" s="563"/>
      <c r="T13" s="560"/>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row>
    <row r="14" spans="1:278" s="123" customFormat="1" ht="250.9" customHeight="1" thickBot="1">
      <c r="A14" s="529"/>
      <c r="B14" s="397"/>
      <c r="C14" s="569"/>
      <c r="D14" s="569"/>
      <c r="E14" s="570"/>
      <c r="F14" s="570"/>
      <c r="G14" s="573"/>
      <c r="H14" s="555"/>
      <c r="I14" s="558"/>
      <c r="J14" s="537"/>
      <c r="K14" s="540"/>
      <c r="L14" s="540"/>
      <c r="M14" s="543"/>
      <c r="N14" s="540"/>
      <c r="O14" s="561"/>
      <c r="P14" s="534"/>
      <c r="Q14" s="561"/>
      <c r="R14" s="564"/>
      <c r="S14" s="564"/>
      <c r="T14" s="56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row>
    <row r="15" spans="1:278" s="123" customFormat="1" ht="15" customHeight="1">
      <c r="A15" s="529">
        <f>'Mapa Final'!A14</f>
        <v>2</v>
      </c>
      <c r="B15" s="529" t="str">
        <f>'Mapa Final'!B14</f>
        <v xml:space="preserve">Fallas tecnológicas que impidan tramitar los procesos de contratación. </v>
      </c>
      <c r="C15" s="569" t="str">
        <f>'Mapa Final'!C14</f>
        <v>Afectación en la Prestación del Servicio de Justicia</v>
      </c>
      <c r="D15" s="569" t="str">
        <f>'Mapa Final'!D14</f>
        <v>1. Falla en la Plataforma Transaccional SECOP II.                                             2.  Falla en la Plataforma de la T.V.E.</v>
      </c>
      <c r="E15" s="570" t="str">
        <f>'Mapa Final'!E14</f>
        <v>Ataques cibernéticos y/o caida de red que impidan la oportuna  publicación de los procesos de contratación en las plataformas transaccioanales destinadas para tal fin</v>
      </c>
      <c r="F15" s="570" t="str">
        <f>'Mapa Final'!F14</f>
        <v xml:space="preserve">Posibilidad Afectación en la Prestación del Servicio de Justicia, a consecuencia de ataques cibernéticos y/o caida de red que impidan la oportuna  publicación de los procesos de contratación en las plataformas transaccioanales destinadas para tal fin. </v>
      </c>
      <c r="G15" s="571" t="str">
        <f>'Mapa Final'!G14</f>
        <v>Fallas Tecnológicas</v>
      </c>
      <c r="H15" s="553" t="str">
        <f>'Mapa Final'!I14</f>
        <v>Media</v>
      </c>
      <c r="I15" s="556" t="str">
        <f>'Mapa Final'!L14</f>
        <v>Mayor</v>
      </c>
      <c r="J15" s="535" t="str">
        <f>'Mapa Final'!N14</f>
        <v xml:space="preserve">Alto </v>
      </c>
      <c r="K15" s="538" t="str">
        <f>'Mapa Final'!AA14</f>
        <v>Baja</v>
      </c>
      <c r="L15" s="538" t="str">
        <f>'Mapa Final'!AE14</f>
        <v>Mayor</v>
      </c>
      <c r="M15" s="541" t="str">
        <f>'Mapa Final'!AG14</f>
        <v xml:space="preserve">Alto </v>
      </c>
      <c r="N15" s="538" t="str">
        <f>'Mapa Final'!AH14</f>
        <v>Evitar</v>
      </c>
      <c r="O15" s="559" t="s">
        <v>608</v>
      </c>
      <c r="P15" s="532"/>
      <c r="Q15" s="559" t="s">
        <v>579</v>
      </c>
      <c r="R15" s="562">
        <v>44743</v>
      </c>
      <c r="S15" s="562">
        <v>44834</v>
      </c>
      <c r="T15" s="559" t="s">
        <v>582</v>
      </c>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row>
    <row r="16" spans="1:278" s="123" customFormat="1" ht="13.5" customHeight="1">
      <c r="A16" s="529"/>
      <c r="B16" s="397"/>
      <c r="C16" s="569"/>
      <c r="D16" s="569"/>
      <c r="E16" s="570"/>
      <c r="F16" s="570"/>
      <c r="G16" s="572"/>
      <c r="H16" s="554"/>
      <c r="I16" s="557"/>
      <c r="J16" s="536"/>
      <c r="K16" s="539"/>
      <c r="L16" s="539"/>
      <c r="M16" s="542"/>
      <c r="N16" s="539"/>
      <c r="O16" s="560"/>
      <c r="P16" s="533"/>
      <c r="Q16" s="560"/>
      <c r="R16" s="563"/>
      <c r="S16" s="563"/>
      <c r="T16" s="560"/>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row>
    <row r="17" spans="1:176" s="123" customFormat="1" ht="13.5" customHeight="1">
      <c r="A17" s="529"/>
      <c r="B17" s="397"/>
      <c r="C17" s="569"/>
      <c r="D17" s="569"/>
      <c r="E17" s="570"/>
      <c r="F17" s="570"/>
      <c r="G17" s="572"/>
      <c r="H17" s="554"/>
      <c r="I17" s="557"/>
      <c r="J17" s="536"/>
      <c r="K17" s="539"/>
      <c r="L17" s="539"/>
      <c r="M17" s="542"/>
      <c r="N17" s="539"/>
      <c r="O17" s="560"/>
      <c r="P17" s="533"/>
      <c r="Q17" s="560"/>
      <c r="R17" s="563"/>
      <c r="S17" s="563"/>
      <c r="T17" s="560"/>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row>
    <row r="18" spans="1:176" s="123" customFormat="1" ht="13.5" customHeight="1">
      <c r="A18" s="545"/>
      <c r="B18" s="384"/>
      <c r="C18" s="548"/>
      <c r="D18" s="548"/>
      <c r="E18" s="551"/>
      <c r="F18" s="551"/>
      <c r="G18" s="551"/>
      <c r="H18" s="554"/>
      <c r="I18" s="557"/>
      <c r="J18" s="536"/>
      <c r="K18" s="539"/>
      <c r="L18" s="539"/>
      <c r="M18" s="542"/>
      <c r="N18" s="539"/>
      <c r="O18" s="560"/>
      <c r="P18" s="533"/>
      <c r="Q18" s="560"/>
      <c r="R18" s="563"/>
      <c r="S18" s="563"/>
      <c r="T18" s="560"/>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row>
    <row r="19" spans="1:176" s="123" customFormat="1" ht="169.15" customHeight="1" thickBot="1">
      <c r="A19" s="546"/>
      <c r="B19" s="530"/>
      <c r="C19" s="549"/>
      <c r="D19" s="549"/>
      <c r="E19" s="552"/>
      <c r="F19" s="552"/>
      <c r="G19" s="552"/>
      <c r="H19" s="555"/>
      <c r="I19" s="558"/>
      <c r="J19" s="537"/>
      <c r="K19" s="540"/>
      <c r="L19" s="540"/>
      <c r="M19" s="543"/>
      <c r="N19" s="540"/>
      <c r="O19" s="561"/>
      <c r="P19" s="534"/>
      <c r="Q19" s="561"/>
      <c r="R19" s="564"/>
      <c r="S19" s="564"/>
      <c r="T19" s="56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row>
    <row r="20" spans="1:176">
      <c r="A20" s="544">
        <f>'Mapa Final'!A16</f>
        <v>3</v>
      </c>
      <c r="B20" s="531" t="str">
        <f>'Mapa Final'!B16</f>
        <v>Adquirir bienes, obras y servicios que incumplan con las especificaciones técnicas requeridas por la Entidad</v>
      </c>
      <c r="C20" s="547" t="str">
        <f>'Mapa Final'!C16</f>
        <v>Afectación Económica</v>
      </c>
      <c r="D20" s="547" t="str">
        <f>'Mapa Final'!D16</f>
        <v xml:space="preserve">1. Falta de claridad en la descripción detallada del bien, obra  o servicio a contratar.                                        2. Impresición en estudios de mercado, conveniencia y oportunidad.                                                3. Calificación errónea de propuestas  por parte del Comité Evaluador. </v>
      </c>
      <c r="E20" s="550" t="str">
        <f>'Mapa Final'!E16</f>
        <v xml:space="preserve">Errada especificación o calificación de la descripción técnica del bien, obra o servicio a contratar </v>
      </c>
      <c r="F20" s="550" t="str">
        <f>'Mapa Final'!F16</f>
        <v xml:space="preserve">Posibilidad de afectación económica , por la errada especificación o calificación de la descripción técnica del bien, obra o servicio a contratar.  </v>
      </c>
      <c r="G20" s="550" t="str">
        <f>'Mapa Final'!G16</f>
        <v>Ejecución y Administración de Procesos</v>
      </c>
      <c r="H20" s="553" t="str">
        <f>'Mapa Final'!I16</f>
        <v>Media</v>
      </c>
      <c r="I20" s="556" t="str">
        <f>'Mapa Final'!L16</f>
        <v>Mayor</v>
      </c>
      <c r="J20" s="535" t="str">
        <f>'Mapa Final'!N16</f>
        <v xml:space="preserve">Alto </v>
      </c>
      <c r="K20" s="538" t="str">
        <f>'Mapa Final'!AA16</f>
        <v>Baja</v>
      </c>
      <c r="L20" s="538" t="str">
        <f>'Mapa Final'!AE16</f>
        <v>Mayor</v>
      </c>
      <c r="M20" s="541" t="str">
        <f>'Mapa Final'!AG16</f>
        <v xml:space="preserve">Alto </v>
      </c>
      <c r="N20" s="538" t="str">
        <f>'Mapa Final'!AH16</f>
        <v>Evitar</v>
      </c>
      <c r="O20" s="559" t="s">
        <v>609</v>
      </c>
      <c r="P20" s="532"/>
      <c r="Q20" s="559" t="s">
        <v>579</v>
      </c>
      <c r="R20" s="562">
        <v>44743</v>
      </c>
      <c r="S20" s="562">
        <v>44834</v>
      </c>
      <c r="T20" s="559" t="s">
        <v>610</v>
      </c>
      <c r="U20" s="31"/>
      <c r="V20" s="31"/>
    </row>
    <row r="21" spans="1:176">
      <c r="A21" s="545"/>
      <c r="B21" s="384"/>
      <c r="C21" s="548"/>
      <c r="D21" s="548"/>
      <c r="E21" s="551"/>
      <c r="F21" s="551"/>
      <c r="G21" s="551"/>
      <c r="H21" s="554"/>
      <c r="I21" s="557"/>
      <c r="J21" s="536"/>
      <c r="K21" s="539"/>
      <c r="L21" s="539"/>
      <c r="M21" s="542"/>
      <c r="N21" s="539"/>
      <c r="O21" s="560"/>
      <c r="P21" s="533"/>
      <c r="Q21" s="560"/>
      <c r="R21" s="563"/>
      <c r="S21" s="563"/>
      <c r="T21" s="560"/>
      <c r="U21" s="31"/>
      <c r="V21" s="31"/>
    </row>
    <row r="22" spans="1:176">
      <c r="A22" s="545"/>
      <c r="B22" s="384"/>
      <c r="C22" s="548"/>
      <c r="D22" s="548"/>
      <c r="E22" s="551"/>
      <c r="F22" s="551"/>
      <c r="G22" s="551"/>
      <c r="H22" s="554"/>
      <c r="I22" s="557"/>
      <c r="J22" s="536"/>
      <c r="K22" s="539"/>
      <c r="L22" s="539"/>
      <c r="M22" s="542"/>
      <c r="N22" s="539"/>
      <c r="O22" s="560"/>
      <c r="P22" s="533"/>
      <c r="Q22" s="560"/>
      <c r="R22" s="563"/>
      <c r="S22" s="563"/>
      <c r="T22" s="560"/>
      <c r="U22" s="31"/>
      <c r="V22" s="31"/>
    </row>
    <row r="23" spans="1:176">
      <c r="A23" s="545"/>
      <c r="B23" s="384"/>
      <c r="C23" s="548"/>
      <c r="D23" s="548"/>
      <c r="E23" s="551"/>
      <c r="F23" s="551"/>
      <c r="G23" s="551"/>
      <c r="H23" s="554"/>
      <c r="I23" s="557"/>
      <c r="J23" s="536"/>
      <c r="K23" s="539"/>
      <c r="L23" s="539"/>
      <c r="M23" s="542"/>
      <c r="N23" s="539"/>
      <c r="O23" s="560"/>
      <c r="P23" s="533"/>
      <c r="Q23" s="560"/>
      <c r="R23" s="563"/>
      <c r="S23" s="563"/>
      <c r="T23" s="560"/>
      <c r="U23" s="31"/>
      <c r="V23" s="31"/>
    </row>
    <row r="24" spans="1:176" ht="174.6" customHeight="1" thickBot="1">
      <c r="A24" s="546"/>
      <c r="B24" s="530"/>
      <c r="C24" s="549"/>
      <c r="D24" s="549"/>
      <c r="E24" s="552"/>
      <c r="F24" s="552"/>
      <c r="G24" s="552"/>
      <c r="H24" s="555"/>
      <c r="I24" s="558"/>
      <c r="J24" s="537"/>
      <c r="K24" s="540"/>
      <c r="L24" s="540"/>
      <c r="M24" s="543"/>
      <c r="N24" s="540"/>
      <c r="O24" s="561"/>
      <c r="P24" s="534"/>
      <c r="Q24" s="561"/>
      <c r="R24" s="564"/>
      <c r="S24" s="564"/>
      <c r="T24" s="561"/>
      <c r="U24" s="31"/>
      <c r="V24" s="31"/>
    </row>
    <row r="25" spans="1:176">
      <c r="A25" s="544">
        <f>'Mapa Final'!A18</f>
        <v>4</v>
      </c>
      <c r="B25" s="531" t="str">
        <f>'Mapa Final'!B18</f>
        <v>Corrupción</v>
      </c>
      <c r="C25" s="547" t="str">
        <f>'Mapa Final'!C18</f>
        <v>Reputacional(Corrupción)</v>
      </c>
      <c r="D25" s="547" t="str">
        <f>'Mapa Final'!D18</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50" t="str">
        <f>'Mapa Final'!E18</f>
        <v>servidores judiciales con carencia de principios y valores bien fundamentados  que permitan realizar actuaciones contrarias a la ley  en beneficio propio</v>
      </c>
      <c r="F25" s="550" t="str">
        <f>'Mapa Final'!F18</f>
        <v>Posibilidad de la afectación reputacional por servidores judiciales con carencia de principios y valores bien fundamentados  que les permitan realizar actuaciones contrarias a la ley en beneficio propio</v>
      </c>
      <c r="G25" s="550" t="str">
        <f>'Mapa Final'!G18</f>
        <v>Fraude Interno</v>
      </c>
      <c r="H25" s="553" t="str">
        <f>'Mapa Final'!I18</f>
        <v>Media</v>
      </c>
      <c r="I25" s="556" t="str">
        <f>'Mapa Final'!L18</f>
        <v>Mayor</v>
      </c>
      <c r="J25" s="535" t="str">
        <f>'Mapa Final'!N18</f>
        <v xml:space="preserve">Alto </v>
      </c>
      <c r="K25" s="538" t="str">
        <f>'Mapa Final'!AA18</f>
        <v>Baja</v>
      </c>
      <c r="L25" s="538" t="str">
        <f>'Mapa Final'!AE18</f>
        <v>Mayor</v>
      </c>
      <c r="M25" s="541" t="str">
        <f>'Mapa Final'!AG18</f>
        <v xml:space="preserve">Alto </v>
      </c>
      <c r="N25" s="538" t="str">
        <f>'Mapa Final'!AH18</f>
        <v>Evitar</v>
      </c>
      <c r="O25" s="559" t="s">
        <v>611</v>
      </c>
      <c r="P25" s="532"/>
      <c r="Q25" s="559" t="s">
        <v>579</v>
      </c>
      <c r="R25" s="562">
        <v>44743</v>
      </c>
      <c r="S25" s="562">
        <v>44834</v>
      </c>
      <c r="T25" s="559" t="s">
        <v>586</v>
      </c>
    </row>
    <row r="26" spans="1:176">
      <c r="A26" s="545"/>
      <c r="B26" s="384"/>
      <c r="C26" s="548"/>
      <c r="D26" s="548"/>
      <c r="E26" s="551"/>
      <c r="F26" s="551"/>
      <c r="G26" s="551"/>
      <c r="H26" s="554"/>
      <c r="I26" s="557"/>
      <c r="J26" s="536"/>
      <c r="K26" s="539"/>
      <c r="L26" s="539"/>
      <c r="M26" s="542"/>
      <c r="N26" s="539"/>
      <c r="O26" s="560"/>
      <c r="P26" s="533"/>
      <c r="Q26" s="560"/>
      <c r="R26" s="563"/>
      <c r="S26" s="563"/>
      <c r="T26" s="560"/>
    </row>
    <row r="27" spans="1:176">
      <c r="A27" s="545"/>
      <c r="B27" s="384"/>
      <c r="C27" s="548"/>
      <c r="D27" s="548"/>
      <c r="E27" s="551"/>
      <c r="F27" s="551"/>
      <c r="G27" s="551"/>
      <c r="H27" s="554"/>
      <c r="I27" s="557"/>
      <c r="J27" s="536"/>
      <c r="K27" s="539"/>
      <c r="L27" s="539"/>
      <c r="M27" s="542"/>
      <c r="N27" s="539"/>
      <c r="O27" s="560"/>
      <c r="P27" s="533"/>
      <c r="Q27" s="560"/>
      <c r="R27" s="563"/>
      <c r="S27" s="563"/>
      <c r="T27" s="560"/>
    </row>
    <row r="28" spans="1:176">
      <c r="A28" s="545"/>
      <c r="B28" s="384"/>
      <c r="C28" s="548"/>
      <c r="D28" s="548"/>
      <c r="E28" s="551"/>
      <c r="F28" s="551"/>
      <c r="G28" s="551"/>
      <c r="H28" s="554"/>
      <c r="I28" s="557"/>
      <c r="J28" s="536"/>
      <c r="K28" s="539"/>
      <c r="L28" s="539"/>
      <c r="M28" s="542"/>
      <c r="N28" s="539"/>
      <c r="O28" s="560"/>
      <c r="P28" s="533"/>
      <c r="Q28" s="560"/>
      <c r="R28" s="563"/>
      <c r="S28" s="563"/>
      <c r="T28" s="560"/>
    </row>
    <row r="29" spans="1:176" ht="277.5" customHeight="1" thickBot="1">
      <c r="A29" s="546"/>
      <c r="B29" s="530"/>
      <c r="C29" s="549"/>
      <c r="D29" s="549"/>
      <c r="E29" s="552"/>
      <c r="F29" s="552"/>
      <c r="G29" s="552"/>
      <c r="H29" s="555"/>
      <c r="I29" s="558"/>
      <c r="J29" s="537"/>
      <c r="K29" s="540"/>
      <c r="L29" s="540"/>
      <c r="M29" s="543"/>
      <c r="N29" s="540"/>
      <c r="O29" s="561"/>
      <c r="P29" s="534"/>
      <c r="Q29" s="561"/>
      <c r="R29" s="564"/>
      <c r="S29" s="564"/>
      <c r="T29" s="561"/>
    </row>
    <row r="30" spans="1:176">
      <c r="A30" s="544">
        <f>'Mapa Final'!A22</f>
        <v>5</v>
      </c>
      <c r="B30" s="531" t="str">
        <f>'Mapa Final'!B22</f>
        <v>Interrupción o demora en el Servicio Público de Administrar  Justicia.</v>
      </c>
      <c r="C30" s="547" t="str">
        <f>'Mapa Final'!C22</f>
        <v>Afectación en la Prestación del Servicio de Justicia</v>
      </c>
      <c r="D30" s="547" t="str">
        <f>'Mapa Final'!D22</f>
        <v>1. Paros Judiciales que afecten la prestación del servicio.  
2. Huelgas, protestas ciudadana o Disturbios y hechos violentos, que alteren el orden publico 
3.Pandemia
4.Emergencias Ambientales</v>
      </c>
      <c r="E30" s="550" t="str">
        <f>'Mapa Final'!E22</f>
        <v>Suceso de fuerza mayor que imposibilitan la gestión judicial (contratación de bienes, obras y servicios)</v>
      </c>
      <c r="F30" s="550" t="str">
        <f>'Mapa Final'!F22</f>
        <v xml:space="preserve">Posibilidad de  afectación en la Prestación del Servicio de Justicia debido a un suceso de fuerza mayor que imposibilita la gestión judicial (contratación de bienes, obras y servicios) </v>
      </c>
      <c r="G30" s="550" t="str">
        <f>'Mapa Final'!G22</f>
        <v>Usuarios, productos y prácticas organizacionales</v>
      </c>
      <c r="H30" s="553" t="str">
        <f>'Mapa Final'!I22</f>
        <v>Media</v>
      </c>
      <c r="I30" s="556" t="str">
        <f>'Mapa Final'!L22</f>
        <v>Mayor</v>
      </c>
      <c r="J30" s="535" t="str">
        <f>'Mapa Final'!N22</f>
        <v xml:space="preserve">Alto </v>
      </c>
      <c r="K30" s="538" t="str">
        <f>'Mapa Final'!AA22</f>
        <v>Baja</v>
      </c>
      <c r="L30" s="538" t="str">
        <f>'Mapa Final'!AE22</f>
        <v>Mayor</v>
      </c>
      <c r="M30" s="541" t="str">
        <f>'Mapa Final'!AG22</f>
        <v xml:space="preserve">Alto </v>
      </c>
      <c r="N30" s="538" t="str">
        <f>'Mapa Final'!AH22</f>
        <v>Evitar</v>
      </c>
      <c r="O30" s="559" t="s">
        <v>612</v>
      </c>
      <c r="P30" s="532"/>
      <c r="Q30" s="559" t="s">
        <v>579</v>
      </c>
      <c r="R30" s="562">
        <v>44652</v>
      </c>
      <c r="S30" s="562">
        <v>44742</v>
      </c>
      <c r="T30" s="559" t="s">
        <v>613</v>
      </c>
    </row>
    <row r="31" spans="1:176">
      <c r="A31" s="545"/>
      <c r="B31" s="384"/>
      <c r="C31" s="548"/>
      <c r="D31" s="548"/>
      <c r="E31" s="551"/>
      <c r="F31" s="551"/>
      <c r="G31" s="551"/>
      <c r="H31" s="554"/>
      <c r="I31" s="557"/>
      <c r="J31" s="536"/>
      <c r="K31" s="539"/>
      <c r="L31" s="539"/>
      <c r="M31" s="542"/>
      <c r="N31" s="539"/>
      <c r="O31" s="560"/>
      <c r="P31" s="533"/>
      <c r="Q31" s="560"/>
      <c r="R31" s="563"/>
      <c r="S31" s="563"/>
      <c r="T31" s="560"/>
    </row>
    <row r="32" spans="1:176">
      <c r="A32" s="545"/>
      <c r="B32" s="384"/>
      <c r="C32" s="548"/>
      <c r="D32" s="548"/>
      <c r="E32" s="551"/>
      <c r="F32" s="551"/>
      <c r="G32" s="551"/>
      <c r="H32" s="554"/>
      <c r="I32" s="557"/>
      <c r="J32" s="536"/>
      <c r="K32" s="539"/>
      <c r="L32" s="539"/>
      <c r="M32" s="542"/>
      <c r="N32" s="539"/>
      <c r="O32" s="560"/>
      <c r="P32" s="533"/>
      <c r="Q32" s="560"/>
      <c r="R32" s="563"/>
      <c r="S32" s="563"/>
      <c r="T32" s="560"/>
    </row>
    <row r="33" spans="1:20">
      <c r="A33" s="545"/>
      <c r="B33" s="384"/>
      <c r="C33" s="548"/>
      <c r="D33" s="548"/>
      <c r="E33" s="551"/>
      <c r="F33" s="551"/>
      <c r="G33" s="551"/>
      <c r="H33" s="554"/>
      <c r="I33" s="557"/>
      <c r="J33" s="536"/>
      <c r="K33" s="539"/>
      <c r="L33" s="539"/>
      <c r="M33" s="542"/>
      <c r="N33" s="539"/>
      <c r="O33" s="560"/>
      <c r="P33" s="533"/>
      <c r="Q33" s="560"/>
      <c r="R33" s="563"/>
      <c r="S33" s="563"/>
      <c r="T33" s="560"/>
    </row>
    <row r="34" spans="1:20" ht="102.75" customHeight="1" thickBot="1">
      <c r="A34" s="546"/>
      <c r="B34" s="530"/>
      <c r="C34" s="549"/>
      <c r="D34" s="549"/>
      <c r="E34" s="552"/>
      <c r="F34" s="552"/>
      <c r="G34" s="552"/>
      <c r="H34" s="555"/>
      <c r="I34" s="558"/>
      <c r="J34" s="537"/>
      <c r="K34" s="540"/>
      <c r="L34" s="540"/>
      <c r="M34" s="543"/>
      <c r="N34" s="540"/>
      <c r="O34" s="561"/>
      <c r="P34" s="534"/>
      <c r="Q34" s="561"/>
      <c r="R34" s="564"/>
      <c r="S34" s="564"/>
      <c r="T34" s="561"/>
    </row>
    <row r="35" spans="1:20">
      <c r="A35" s="544">
        <f>'Mapa Final'!A27</f>
        <v>6</v>
      </c>
      <c r="B35" s="531" t="str">
        <f>'Mapa Final'!B27</f>
        <v>Inaplicabilidad de la normavidad ambiental vigente en los procesos de contratación de bienes, obras y servicios</v>
      </c>
      <c r="C35" s="547" t="str">
        <f>'Mapa Final'!C27</f>
        <v xml:space="preserve"> Afectación Ambiental</v>
      </c>
      <c r="D35" s="547" t="str">
        <f>'Mapa Final'!D27</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50" t="str">
        <f>'Mapa Final'!E27</f>
        <v>Desconocimiento de los lineamientos ambientales y normatividad  ambiental vigente para la contratación de bienes, obras y servicios.</v>
      </c>
      <c r="F35" s="550" t="str">
        <f>'Mapa Final'!F27</f>
        <v>Posibilidad de afectación ambiental debido al desconocimiento de los lineamientos ambientales y normatividad  ambiental vigente para la contratación de bienes, obras y servicios.</v>
      </c>
      <c r="G35" s="550" t="str">
        <f>'Mapa Final'!G27</f>
        <v>Eventos Ambientales Internos</v>
      </c>
      <c r="H35" s="553" t="str">
        <f>'Mapa Final'!I27</f>
        <v>Media</v>
      </c>
      <c r="I35" s="556" t="str">
        <f>'Mapa Final'!L27</f>
        <v>Moderado</v>
      </c>
      <c r="J35" s="535" t="str">
        <f>'Mapa Final'!N27</f>
        <v>Moderado</v>
      </c>
      <c r="K35" s="538" t="str">
        <f>'Mapa Final'!AA27</f>
        <v>Baja</v>
      </c>
      <c r="L35" s="538" t="str">
        <f>'Mapa Final'!AE27</f>
        <v>Moderado</v>
      </c>
      <c r="M35" s="541" t="str">
        <f>'Mapa Final'!AG27</f>
        <v>Moderado</v>
      </c>
      <c r="N35" s="538" t="str">
        <f>'Mapa Final'!AH27</f>
        <v>Aceptar</v>
      </c>
      <c r="O35" s="559" t="s">
        <v>614</v>
      </c>
      <c r="P35" s="532"/>
      <c r="Q35" s="559" t="s">
        <v>579</v>
      </c>
      <c r="R35" s="562">
        <v>44652</v>
      </c>
      <c r="S35" s="562">
        <v>44742</v>
      </c>
      <c r="T35" s="559" t="s">
        <v>615</v>
      </c>
    </row>
    <row r="36" spans="1:20">
      <c r="A36" s="545"/>
      <c r="B36" s="384"/>
      <c r="C36" s="548"/>
      <c r="D36" s="548"/>
      <c r="E36" s="551"/>
      <c r="F36" s="551"/>
      <c r="G36" s="551"/>
      <c r="H36" s="554"/>
      <c r="I36" s="557"/>
      <c r="J36" s="536"/>
      <c r="K36" s="539"/>
      <c r="L36" s="539"/>
      <c r="M36" s="542"/>
      <c r="N36" s="539"/>
      <c r="O36" s="560"/>
      <c r="P36" s="533"/>
      <c r="Q36" s="560"/>
      <c r="R36" s="563"/>
      <c r="S36" s="563"/>
      <c r="T36" s="560"/>
    </row>
    <row r="37" spans="1:20">
      <c r="A37" s="545"/>
      <c r="B37" s="384"/>
      <c r="C37" s="548"/>
      <c r="D37" s="548"/>
      <c r="E37" s="551"/>
      <c r="F37" s="551"/>
      <c r="G37" s="551"/>
      <c r="H37" s="554"/>
      <c r="I37" s="557"/>
      <c r="J37" s="536"/>
      <c r="K37" s="539"/>
      <c r="L37" s="539"/>
      <c r="M37" s="542"/>
      <c r="N37" s="539"/>
      <c r="O37" s="560"/>
      <c r="P37" s="533"/>
      <c r="Q37" s="560"/>
      <c r="R37" s="563"/>
      <c r="S37" s="563"/>
      <c r="T37" s="560"/>
    </row>
    <row r="38" spans="1:20">
      <c r="A38" s="545"/>
      <c r="B38" s="384"/>
      <c r="C38" s="548"/>
      <c r="D38" s="548"/>
      <c r="E38" s="551"/>
      <c r="F38" s="551"/>
      <c r="G38" s="551"/>
      <c r="H38" s="554"/>
      <c r="I38" s="557"/>
      <c r="J38" s="536"/>
      <c r="K38" s="539"/>
      <c r="L38" s="539"/>
      <c r="M38" s="542"/>
      <c r="N38" s="539"/>
      <c r="O38" s="560"/>
      <c r="P38" s="533"/>
      <c r="Q38" s="560"/>
      <c r="R38" s="563"/>
      <c r="S38" s="563"/>
      <c r="T38" s="560"/>
    </row>
    <row r="39" spans="1:20" ht="278.25" customHeight="1" thickBot="1">
      <c r="A39" s="546"/>
      <c r="B39" s="530"/>
      <c r="C39" s="549"/>
      <c r="D39" s="549"/>
      <c r="E39" s="552"/>
      <c r="F39" s="552"/>
      <c r="G39" s="552"/>
      <c r="H39" s="555"/>
      <c r="I39" s="558"/>
      <c r="J39" s="537"/>
      <c r="K39" s="540"/>
      <c r="L39" s="540"/>
      <c r="M39" s="543"/>
      <c r="N39" s="540"/>
      <c r="O39" s="561"/>
      <c r="P39" s="534"/>
      <c r="Q39" s="561"/>
      <c r="R39" s="564"/>
      <c r="S39" s="564"/>
      <c r="T39" s="561"/>
    </row>
    <row r="40" spans="1:20">
      <c r="A40" s="544" t="e">
        <f>'Mapa Final'!#REF!</f>
        <v>#REF!</v>
      </c>
      <c r="B40" s="531" t="e">
        <f>'Mapa Final'!#REF!</f>
        <v>#REF!</v>
      </c>
      <c r="C40" s="547" t="e">
        <f>'Mapa Final'!#REF!</f>
        <v>#REF!</v>
      </c>
      <c r="D40" s="547" t="e">
        <f>'Mapa Final'!#REF!</f>
        <v>#REF!</v>
      </c>
      <c r="E40" s="550" t="e">
        <f>'Mapa Final'!#REF!</f>
        <v>#REF!</v>
      </c>
      <c r="F40" s="550" t="e">
        <f>'Mapa Final'!#REF!</f>
        <v>#REF!</v>
      </c>
      <c r="G40" s="550" t="e">
        <f>'Mapa Final'!#REF!</f>
        <v>#REF!</v>
      </c>
      <c r="H40" s="553" t="e">
        <f>'Mapa Final'!#REF!</f>
        <v>#REF!</v>
      </c>
      <c r="I40" s="556" t="e">
        <f>'Mapa Final'!#REF!</f>
        <v>#REF!</v>
      </c>
      <c r="J40" s="535" t="e">
        <f>'Mapa Final'!#REF!</f>
        <v>#REF!</v>
      </c>
      <c r="K40" s="538" t="e">
        <f>'Mapa Final'!#REF!</f>
        <v>#REF!</v>
      </c>
      <c r="L40" s="538" t="e">
        <f>'Mapa Final'!#REF!</f>
        <v>#REF!</v>
      </c>
      <c r="M40" s="541" t="e">
        <f>'Mapa Final'!#REF!</f>
        <v>#REF!</v>
      </c>
      <c r="N40" s="538" t="e">
        <f>'Mapa Final'!#REF!</f>
        <v>#REF!</v>
      </c>
      <c r="O40" s="532"/>
      <c r="P40" s="532"/>
      <c r="Q40" s="532"/>
      <c r="R40" s="532"/>
      <c r="S40" s="532"/>
      <c r="T40" s="532"/>
    </row>
    <row r="41" spans="1:20">
      <c r="A41" s="545"/>
      <c r="B41" s="384"/>
      <c r="C41" s="548"/>
      <c r="D41" s="548"/>
      <c r="E41" s="551"/>
      <c r="F41" s="551"/>
      <c r="G41" s="551"/>
      <c r="H41" s="554"/>
      <c r="I41" s="557"/>
      <c r="J41" s="536"/>
      <c r="K41" s="539"/>
      <c r="L41" s="539"/>
      <c r="M41" s="542"/>
      <c r="N41" s="539"/>
      <c r="O41" s="533"/>
      <c r="P41" s="533"/>
      <c r="Q41" s="533"/>
      <c r="R41" s="533"/>
      <c r="S41" s="533"/>
      <c r="T41" s="533"/>
    </row>
    <row r="42" spans="1:20">
      <c r="A42" s="545"/>
      <c r="B42" s="384"/>
      <c r="C42" s="548"/>
      <c r="D42" s="548"/>
      <c r="E42" s="551"/>
      <c r="F42" s="551"/>
      <c r="G42" s="551"/>
      <c r="H42" s="554"/>
      <c r="I42" s="557"/>
      <c r="J42" s="536"/>
      <c r="K42" s="539"/>
      <c r="L42" s="539"/>
      <c r="M42" s="542"/>
      <c r="N42" s="539"/>
      <c r="O42" s="533"/>
      <c r="P42" s="533"/>
      <c r="Q42" s="533"/>
      <c r="R42" s="533"/>
      <c r="S42" s="533"/>
      <c r="T42" s="533"/>
    </row>
    <row r="43" spans="1:20">
      <c r="A43" s="545"/>
      <c r="B43" s="384"/>
      <c r="C43" s="548"/>
      <c r="D43" s="548"/>
      <c r="E43" s="551"/>
      <c r="F43" s="551"/>
      <c r="G43" s="551"/>
      <c r="H43" s="554"/>
      <c r="I43" s="557"/>
      <c r="J43" s="536"/>
      <c r="K43" s="539"/>
      <c r="L43" s="539"/>
      <c r="M43" s="542"/>
      <c r="N43" s="539"/>
      <c r="O43" s="533"/>
      <c r="P43" s="533"/>
      <c r="Q43" s="533"/>
      <c r="R43" s="533"/>
      <c r="S43" s="533"/>
      <c r="T43" s="533"/>
    </row>
    <row r="44" spans="1:20" ht="15" thickBot="1">
      <c r="A44" s="546"/>
      <c r="B44" s="530"/>
      <c r="C44" s="549"/>
      <c r="D44" s="549"/>
      <c r="E44" s="552"/>
      <c r="F44" s="552"/>
      <c r="G44" s="552"/>
      <c r="H44" s="555"/>
      <c r="I44" s="558"/>
      <c r="J44" s="537"/>
      <c r="K44" s="540"/>
      <c r="L44" s="540"/>
      <c r="M44" s="543"/>
      <c r="N44" s="540"/>
      <c r="O44" s="534"/>
      <c r="P44" s="534"/>
      <c r="Q44" s="534"/>
      <c r="R44" s="534"/>
      <c r="S44" s="534"/>
      <c r="T44" s="534"/>
    </row>
    <row r="45" spans="1:20">
      <c r="A45" s="544" t="e">
        <f>'Mapa Final'!#REF!</f>
        <v>#REF!</v>
      </c>
      <c r="B45" s="531" t="e">
        <f>'Mapa Final'!#REF!</f>
        <v>#REF!</v>
      </c>
      <c r="C45" s="547" t="e">
        <f>'Mapa Final'!#REF!</f>
        <v>#REF!</v>
      </c>
      <c r="D45" s="547" t="e">
        <f>'Mapa Final'!#REF!</f>
        <v>#REF!</v>
      </c>
      <c r="E45" s="550" t="e">
        <f>'Mapa Final'!#REF!</f>
        <v>#REF!</v>
      </c>
      <c r="F45" s="550" t="e">
        <f>'Mapa Final'!#REF!</f>
        <v>#REF!</v>
      </c>
      <c r="G45" s="550" t="e">
        <f>'Mapa Final'!#REF!</f>
        <v>#REF!</v>
      </c>
      <c r="H45" s="553" t="e">
        <f>'Mapa Final'!#REF!</f>
        <v>#REF!</v>
      </c>
      <c r="I45" s="556" t="e">
        <f>'Mapa Final'!#REF!</f>
        <v>#REF!</v>
      </c>
      <c r="J45" s="535" t="e">
        <f>'Mapa Final'!#REF!</f>
        <v>#REF!</v>
      </c>
      <c r="K45" s="538" t="e">
        <f>'Mapa Final'!#REF!</f>
        <v>#REF!</v>
      </c>
      <c r="L45" s="538" t="e">
        <f>'Mapa Final'!#REF!</f>
        <v>#REF!</v>
      </c>
      <c r="M45" s="541" t="e">
        <f>'Mapa Final'!#REF!</f>
        <v>#REF!</v>
      </c>
      <c r="N45" s="538" t="e">
        <f>'Mapa Final'!#REF!</f>
        <v>#REF!</v>
      </c>
      <c r="O45" s="532"/>
      <c r="P45" s="532"/>
      <c r="Q45" s="532"/>
      <c r="R45" s="532"/>
      <c r="S45" s="532"/>
      <c r="T45" s="532"/>
    </row>
    <row r="46" spans="1:20">
      <c r="A46" s="545"/>
      <c r="B46" s="384"/>
      <c r="C46" s="548"/>
      <c r="D46" s="548"/>
      <c r="E46" s="551"/>
      <c r="F46" s="551"/>
      <c r="G46" s="551"/>
      <c r="H46" s="554"/>
      <c r="I46" s="557"/>
      <c r="J46" s="536"/>
      <c r="K46" s="539"/>
      <c r="L46" s="539"/>
      <c r="M46" s="542"/>
      <c r="N46" s="539"/>
      <c r="O46" s="533"/>
      <c r="P46" s="533"/>
      <c r="Q46" s="533"/>
      <c r="R46" s="533"/>
      <c r="S46" s="533"/>
      <c r="T46" s="533"/>
    </row>
    <row r="47" spans="1:20">
      <c r="A47" s="545"/>
      <c r="B47" s="384"/>
      <c r="C47" s="548"/>
      <c r="D47" s="548"/>
      <c r="E47" s="551"/>
      <c r="F47" s="551"/>
      <c r="G47" s="551"/>
      <c r="H47" s="554"/>
      <c r="I47" s="557"/>
      <c r="J47" s="536"/>
      <c r="K47" s="539"/>
      <c r="L47" s="539"/>
      <c r="M47" s="542"/>
      <c r="N47" s="539"/>
      <c r="O47" s="533"/>
      <c r="P47" s="533"/>
      <c r="Q47" s="533"/>
      <c r="R47" s="533"/>
      <c r="S47" s="533"/>
      <c r="T47" s="533"/>
    </row>
    <row r="48" spans="1:20">
      <c r="A48" s="545"/>
      <c r="B48" s="384"/>
      <c r="C48" s="548"/>
      <c r="D48" s="548"/>
      <c r="E48" s="551"/>
      <c r="F48" s="551"/>
      <c r="G48" s="551"/>
      <c r="H48" s="554"/>
      <c r="I48" s="557"/>
      <c r="J48" s="536"/>
      <c r="K48" s="539"/>
      <c r="L48" s="539"/>
      <c r="M48" s="542"/>
      <c r="N48" s="539"/>
      <c r="O48" s="533"/>
      <c r="P48" s="533"/>
      <c r="Q48" s="533"/>
      <c r="R48" s="533"/>
      <c r="S48" s="533"/>
      <c r="T48" s="533"/>
    </row>
    <row r="49" spans="1:20" ht="15" thickBot="1">
      <c r="A49" s="546"/>
      <c r="B49" s="530"/>
      <c r="C49" s="549"/>
      <c r="D49" s="549"/>
      <c r="E49" s="552"/>
      <c r="F49" s="552"/>
      <c r="G49" s="552"/>
      <c r="H49" s="555"/>
      <c r="I49" s="558"/>
      <c r="J49" s="537"/>
      <c r="K49" s="540"/>
      <c r="L49" s="540"/>
      <c r="M49" s="543"/>
      <c r="N49" s="540"/>
      <c r="O49" s="534"/>
      <c r="P49" s="534"/>
      <c r="Q49" s="534"/>
      <c r="R49" s="534"/>
      <c r="S49" s="534"/>
      <c r="T49" s="534"/>
    </row>
    <row r="50" spans="1:20">
      <c r="A50" s="544" t="e">
        <f>'Mapa Final'!#REF!</f>
        <v>#REF!</v>
      </c>
      <c r="B50" s="531" t="e">
        <f>'Mapa Final'!#REF!</f>
        <v>#REF!</v>
      </c>
      <c r="C50" s="547" t="e">
        <f>'Mapa Final'!#REF!</f>
        <v>#REF!</v>
      </c>
      <c r="D50" s="547" t="e">
        <f>'Mapa Final'!#REF!</f>
        <v>#REF!</v>
      </c>
      <c r="E50" s="550" t="e">
        <f>'Mapa Final'!#REF!</f>
        <v>#REF!</v>
      </c>
      <c r="F50" s="550" t="e">
        <f>'Mapa Final'!#REF!</f>
        <v>#REF!</v>
      </c>
      <c r="G50" s="550" t="e">
        <f>'Mapa Final'!#REF!</f>
        <v>#REF!</v>
      </c>
      <c r="H50" s="553" t="e">
        <f>'Mapa Final'!#REF!</f>
        <v>#REF!</v>
      </c>
      <c r="I50" s="556" t="e">
        <f>'Mapa Final'!#REF!</f>
        <v>#REF!</v>
      </c>
      <c r="J50" s="535" t="e">
        <f>'Mapa Final'!#REF!</f>
        <v>#REF!</v>
      </c>
      <c r="K50" s="538" t="e">
        <f>'Mapa Final'!#REF!</f>
        <v>#REF!</v>
      </c>
      <c r="L50" s="538" t="e">
        <f>'Mapa Final'!#REF!</f>
        <v>#REF!</v>
      </c>
      <c r="M50" s="541" t="e">
        <f>'Mapa Final'!#REF!</f>
        <v>#REF!</v>
      </c>
      <c r="N50" s="538" t="e">
        <f>'Mapa Final'!#REF!</f>
        <v>#REF!</v>
      </c>
      <c r="O50" s="532"/>
      <c r="P50" s="532"/>
      <c r="Q50" s="532"/>
      <c r="R50" s="532"/>
      <c r="S50" s="532"/>
      <c r="T50" s="532"/>
    </row>
    <row r="51" spans="1:20">
      <c r="A51" s="545"/>
      <c r="B51" s="384"/>
      <c r="C51" s="548"/>
      <c r="D51" s="548"/>
      <c r="E51" s="551"/>
      <c r="F51" s="551"/>
      <c r="G51" s="551"/>
      <c r="H51" s="554"/>
      <c r="I51" s="557"/>
      <c r="J51" s="536"/>
      <c r="K51" s="539"/>
      <c r="L51" s="539"/>
      <c r="M51" s="542"/>
      <c r="N51" s="539"/>
      <c r="O51" s="533"/>
      <c r="P51" s="533"/>
      <c r="Q51" s="533"/>
      <c r="R51" s="533"/>
      <c r="S51" s="533"/>
      <c r="T51" s="533"/>
    </row>
    <row r="52" spans="1:20">
      <c r="A52" s="545"/>
      <c r="B52" s="384"/>
      <c r="C52" s="548"/>
      <c r="D52" s="548"/>
      <c r="E52" s="551"/>
      <c r="F52" s="551"/>
      <c r="G52" s="551"/>
      <c r="H52" s="554"/>
      <c r="I52" s="557"/>
      <c r="J52" s="536"/>
      <c r="K52" s="539"/>
      <c r="L52" s="539"/>
      <c r="M52" s="542"/>
      <c r="N52" s="539"/>
      <c r="O52" s="533"/>
      <c r="P52" s="533"/>
      <c r="Q52" s="533"/>
      <c r="R52" s="533"/>
      <c r="S52" s="533"/>
      <c r="T52" s="533"/>
    </row>
    <row r="53" spans="1:20">
      <c r="A53" s="545"/>
      <c r="B53" s="384"/>
      <c r="C53" s="548"/>
      <c r="D53" s="548"/>
      <c r="E53" s="551"/>
      <c r="F53" s="551"/>
      <c r="G53" s="551"/>
      <c r="H53" s="554"/>
      <c r="I53" s="557"/>
      <c r="J53" s="536"/>
      <c r="K53" s="539"/>
      <c r="L53" s="539"/>
      <c r="M53" s="542"/>
      <c r="N53" s="539"/>
      <c r="O53" s="533"/>
      <c r="P53" s="533"/>
      <c r="Q53" s="533"/>
      <c r="R53" s="533"/>
      <c r="S53" s="533"/>
      <c r="T53" s="533"/>
    </row>
    <row r="54" spans="1:20" ht="15" thickBot="1">
      <c r="A54" s="546"/>
      <c r="B54" s="530"/>
      <c r="C54" s="549"/>
      <c r="D54" s="549"/>
      <c r="E54" s="552"/>
      <c r="F54" s="552"/>
      <c r="G54" s="552"/>
      <c r="H54" s="555"/>
      <c r="I54" s="558"/>
      <c r="J54" s="537"/>
      <c r="K54" s="540"/>
      <c r="L54" s="540"/>
      <c r="M54" s="543"/>
      <c r="N54" s="540"/>
      <c r="O54" s="534"/>
      <c r="P54" s="534"/>
      <c r="Q54" s="534"/>
      <c r="R54" s="534"/>
      <c r="S54" s="534"/>
      <c r="T54" s="534"/>
    </row>
    <row r="55" spans="1:20">
      <c r="A55" s="544" t="e">
        <f>'Mapa Final'!#REF!</f>
        <v>#REF!</v>
      </c>
      <c r="B55" s="531" t="e">
        <f>'Mapa Final'!#REF!</f>
        <v>#REF!</v>
      </c>
      <c r="C55" s="547" t="e">
        <f>'Mapa Final'!#REF!</f>
        <v>#REF!</v>
      </c>
      <c r="D55" s="547" t="e">
        <f>'Mapa Final'!#REF!</f>
        <v>#REF!</v>
      </c>
      <c r="E55" s="550" t="e">
        <f>'Mapa Final'!#REF!</f>
        <v>#REF!</v>
      </c>
      <c r="F55" s="550" t="e">
        <f>'Mapa Final'!#REF!</f>
        <v>#REF!</v>
      </c>
      <c r="G55" s="550" t="e">
        <f>'Mapa Final'!#REF!</f>
        <v>#REF!</v>
      </c>
      <c r="H55" s="553" t="e">
        <f>'Mapa Final'!#REF!</f>
        <v>#REF!</v>
      </c>
      <c r="I55" s="556" t="e">
        <f>'Mapa Final'!#REF!</f>
        <v>#REF!</v>
      </c>
      <c r="J55" s="535" t="e">
        <f>'Mapa Final'!#REF!</f>
        <v>#REF!</v>
      </c>
      <c r="K55" s="538" t="e">
        <f>'Mapa Final'!#REF!</f>
        <v>#REF!</v>
      </c>
      <c r="L55" s="538" t="e">
        <f>'Mapa Final'!#REF!</f>
        <v>#REF!</v>
      </c>
      <c r="M55" s="541" t="e">
        <f>'Mapa Final'!#REF!</f>
        <v>#REF!</v>
      </c>
      <c r="N55" s="538" t="e">
        <f>'Mapa Final'!#REF!</f>
        <v>#REF!</v>
      </c>
      <c r="O55" s="532"/>
      <c r="P55" s="532"/>
      <c r="Q55" s="532"/>
      <c r="R55" s="532"/>
      <c r="S55" s="532"/>
      <c r="T55" s="532"/>
    </row>
    <row r="56" spans="1:20">
      <c r="A56" s="545"/>
      <c r="B56" s="384"/>
      <c r="C56" s="548"/>
      <c r="D56" s="548"/>
      <c r="E56" s="551"/>
      <c r="F56" s="551"/>
      <c r="G56" s="551"/>
      <c r="H56" s="554"/>
      <c r="I56" s="557"/>
      <c r="J56" s="536"/>
      <c r="K56" s="539"/>
      <c r="L56" s="539"/>
      <c r="M56" s="542"/>
      <c r="N56" s="539"/>
      <c r="O56" s="533"/>
      <c r="P56" s="533"/>
      <c r="Q56" s="533"/>
      <c r="R56" s="533"/>
      <c r="S56" s="533"/>
      <c r="T56" s="533"/>
    </row>
    <row r="57" spans="1:20">
      <c r="A57" s="545"/>
      <c r="B57" s="384"/>
      <c r="C57" s="548"/>
      <c r="D57" s="548"/>
      <c r="E57" s="551"/>
      <c r="F57" s="551"/>
      <c r="G57" s="551"/>
      <c r="H57" s="554"/>
      <c r="I57" s="557"/>
      <c r="J57" s="536"/>
      <c r="K57" s="539"/>
      <c r="L57" s="539"/>
      <c r="M57" s="542"/>
      <c r="N57" s="539"/>
      <c r="O57" s="533"/>
      <c r="P57" s="533"/>
      <c r="Q57" s="533"/>
      <c r="R57" s="533"/>
      <c r="S57" s="533"/>
      <c r="T57" s="533"/>
    </row>
    <row r="58" spans="1:20">
      <c r="A58" s="545"/>
      <c r="B58" s="384"/>
      <c r="C58" s="548"/>
      <c r="D58" s="548"/>
      <c r="E58" s="551"/>
      <c r="F58" s="551"/>
      <c r="G58" s="551"/>
      <c r="H58" s="554"/>
      <c r="I58" s="557"/>
      <c r="J58" s="536"/>
      <c r="K58" s="539"/>
      <c r="L58" s="539"/>
      <c r="M58" s="542"/>
      <c r="N58" s="539"/>
      <c r="O58" s="533"/>
      <c r="P58" s="533"/>
      <c r="Q58" s="533"/>
      <c r="R58" s="533"/>
      <c r="S58" s="533"/>
      <c r="T58" s="533"/>
    </row>
    <row r="59" spans="1:20" ht="15" thickBot="1">
      <c r="A59" s="546"/>
      <c r="B59" s="530"/>
      <c r="C59" s="549"/>
      <c r="D59" s="549"/>
      <c r="E59" s="552"/>
      <c r="F59" s="552"/>
      <c r="G59" s="552"/>
      <c r="H59" s="555"/>
      <c r="I59" s="558"/>
      <c r="J59" s="537"/>
      <c r="K59" s="540"/>
      <c r="L59" s="540"/>
      <c r="M59" s="543"/>
      <c r="N59" s="540"/>
      <c r="O59" s="534"/>
      <c r="P59" s="534"/>
      <c r="Q59" s="534"/>
      <c r="R59" s="534"/>
      <c r="S59" s="534"/>
      <c r="T59" s="534"/>
    </row>
  </sheetData>
  <mergeCells count="218">
    <mergeCell ref="R1:T3"/>
    <mergeCell ref="A4:C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opLeftCell="G25" zoomScale="80" zoomScaleNormal="80" workbookViewId="0">
      <selection activeCell="V39" sqref="V39"/>
    </sheetView>
  </sheetViews>
  <sheetFormatPr defaultColWidth="11.42578125" defaultRowHeight="14.45"/>
  <cols>
    <col min="1" max="2" width="18.42578125" style="68" customWidth="1"/>
    <col min="3" max="3" width="15.5703125" customWidth="1"/>
    <col min="4" max="4" width="27.5703125" style="68" customWidth="1"/>
    <col min="5" max="5" width="18" style="124" customWidth="1"/>
    <col min="6" max="6" width="40.140625" customWidth="1"/>
    <col min="7" max="7" width="20.42578125" customWidth="1"/>
    <col min="8" max="8" width="10.42578125" style="125" customWidth="1"/>
    <col min="9" max="9" width="11.42578125" style="125" customWidth="1"/>
    <col min="10" max="10" width="10.140625" style="126" customWidth="1"/>
    <col min="11" max="11" width="11.42578125" style="125" customWidth="1"/>
    <col min="12" max="12" width="10.85546875" style="125" customWidth="1"/>
    <col min="13" max="13" width="18.28515625" style="125"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20.85546875" customWidth="1"/>
    <col min="21" max="176" width="11.42578125" style="6"/>
  </cols>
  <sheetData>
    <row r="1" spans="1:278" s="112" customFormat="1" ht="16.5" customHeight="1">
      <c r="A1" s="447"/>
      <c r="B1" s="448"/>
      <c r="C1" s="448"/>
      <c r="D1" s="577" t="s">
        <v>616</v>
      </c>
      <c r="E1" s="577"/>
      <c r="F1" s="577"/>
      <c r="G1" s="577"/>
      <c r="H1" s="577"/>
      <c r="I1" s="577"/>
      <c r="J1" s="577"/>
      <c r="K1" s="577"/>
      <c r="L1" s="577"/>
      <c r="M1" s="577"/>
      <c r="N1" s="577"/>
      <c r="O1" s="577"/>
      <c r="P1" s="577"/>
      <c r="Q1" s="578"/>
      <c r="R1" s="444" t="s">
        <v>228</v>
      </c>
      <c r="S1" s="444"/>
      <c r="T1" s="444"/>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c r="FA1" s="111"/>
      <c r="FB1" s="111"/>
      <c r="FC1" s="111"/>
      <c r="FD1" s="111"/>
      <c r="FE1" s="111"/>
      <c r="FF1" s="111"/>
      <c r="FG1" s="111"/>
      <c r="FH1" s="111"/>
      <c r="FI1" s="111"/>
      <c r="FJ1" s="111"/>
      <c r="FK1" s="111"/>
      <c r="FL1" s="111"/>
      <c r="FM1" s="111"/>
      <c r="FN1" s="111"/>
      <c r="FO1" s="111"/>
      <c r="FP1" s="111"/>
      <c r="FQ1" s="111"/>
      <c r="FR1" s="111"/>
      <c r="FS1" s="111"/>
      <c r="FT1" s="111"/>
      <c r="FU1" s="111"/>
      <c r="FV1" s="111"/>
      <c r="FW1" s="111"/>
      <c r="FX1" s="111"/>
      <c r="FY1" s="111"/>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A1" s="111"/>
      <c r="IB1" s="111"/>
      <c r="IC1" s="111"/>
      <c r="ID1" s="111"/>
      <c r="IE1" s="111"/>
      <c r="IF1" s="111"/>
      <c r="IG1" s="111"/>
      <c r="IH1" s="111"/>
      <c r="II1" s="111"/>
      <c r="IJ1" s="111"/>
      <c r="IK1" s="111"/>
      <c r="IL1" s="111"/>
      <c r="IM1" s="111"/>
      <c r="IN1" s="111"/>
      <c r="IO1" s="111"/>
      <c r="IP1" s="111"/>
      <c r="IQ1" s="111"/>
      <c r="IR1" s="111"/>
      <c r="IS1" s="111"/>
      <c r="IT1" s="111"/>
      <c r="IU1" s="111"/>
      <c r="IV1" s="111"/>
      <c r="IW1" s="111"/>
      <c r="IX1" s="111"/>
      <c r="IY1" s="111"/>
      <c r="IZ1" s="111"/>
      <c r="JA1" s="111"/>
      <c r="JB1" s="111"/>
      <c r="JC1" s="111"/>
      <c r="JD1" s="111"/>
      <c r="JE1" s="111"/>
      <c r="JF1" s="111"/>
      <c r="JG1" s="111"/>
      <c r="JH1" s="111"/>
      <c r="JI1" s="111"/>
      <c r="JJ1" s="111"/>
      <c r="JK1" s="111"/>
      <c r="JL1" s="111"/>
      <c r="JM1" s="111"/>
      <c r="JN1" s="111"/>
      <c r="JO1" s="111"/>
      <c r="JP1" s="111"/>
      <c r="JQ1" s="111"/>
      <c r="JR1" s="111"/>
    </row>
    <row r="2" spans="1:278" s="112" customFormat="1" ht="39.75" customHeight="1">
      <c r="A2" s="449"/>
      <c r="B2" s="450"/>
      <c r="C2" s="450"/>
      <c r="D2" s="579"/>
      <c r="E2" s="579"/>
      <c r="F2" s="579"/>
      <c r="G2" s="579"/>
      <c r="H2" s="579"/>
      <c r="I2" s="579"/>
      <c r="J2" s="579"/>
      <c r="K2" s="579"/>
      <c r="L2" s="579"/>
      <c r="M2" s="579"/>
      <c r="N2" s="579"/>
      <c r="O2" s="579"/>
      <c r="P2" s="579"/>
      <c r="Q2" s="580"/>
      <c r="R2" s="444"/>
      <c r="S2" s="444"/>
      <c r="T2" s="444"/>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111"/>
      <c r="FE2" s="111"/>
      <c r="FF2" s="111"/>
      <c r="FG2" s="111"/>
      <c r="FH2" s="111"/>
      <c r="FI2" s="111"/>
      <c r="FJ2" s="111"/>
      <c r="FK2" s="111"/>
      <c r="FL2" s="111"/>
      <c r="FM2" s="111"/>
      <c r="FN2" s="111"/>
      <c r="FO2" s="111"/>
      <c r="FP2" s="111"/>
      <c r="FQ2" s="111"/>
      <c r="FR2" s="111"/>
      <c r="FS2" s="111"/>
      <c r="FT2" s="111"/>
      <c r="FU2" s="111"/>
      <c r="FV2" s="111"/>
      <c r="FW2" s="111"/>
      <c r="FX2" s="111"/>
      <c r="FY2" s="111"/>
      <c r="FZ2" s="111"/>
      <c r="GA2" s="111"/>
      <c r="GB2" s="111"/>
      <c r="GC2" s="111"/>
      <c r="GD2" s="111"/>
      <c r="GE2" s="111"/>
      <c r="GF2" s="111"/>
      <c r="GG2" s="111"/>
      <c r="GH2" s="111"/>
      <c r="GI2" s="111"/>
      <c r="GJ2" s="111"/>
      <c r="GK2" s="111"/>
      <c r="GL2" s="111"/>
      <c r="GM2" s="111"/>
      <c r="GN2" s="111"/>
      <c r="GO2" s="111"/>
      <c r="GP2" s="111"/>
      <c r="GQ2" s="111"/>
      <c r="GR2" s="111"/>
      <c r="GS2" s="111"/>
      <c r="GT2" s="111"/>
      <c r="GU2" s="111"/>
      <c r="GV2" s="111"/>
      <c r="GW2" s="111"/>
      <c r="GX2" s="111"/>
      <c r="GY2" s="111"/>
      <c r="GZ2" s="111"/>
      <c r="HA2" s="111"/>
      <c r="HB2" s="111"/>
      <c r="HC2" s="111"/>
      <c r="HD2" s="111"/>
      <c r="HE2" s="111"/>
      <c r="HF2" s="111"/>
      <c r="HG2" s="111"/>
      <c r="HH2" s="111"/>
      <c r="HI2" s="111"/>
      <c r="HJ2" s="111"/>
      <c r="HK2" s="111"/>
      <c r="HL2" s="111"/>
      <c r="HM2" s="111"/>
      <c r="HN2" s="111"/>
      <c r="HO2" s="111"/>
      <c r="HP2" s="111"/>
      <c r="HQ2" s="111"/>
      <c r="HR2" s="111"/>
      <c r="HS2" s="111"/>
      <c r="HT2" s="111"/>
      <c r="HU2" s="111"/>
      <c r="HV2" s="111"/>
      <c r="HW2" s="111"/>
      <c r="HX2" s="111"/>
      <c r="HY2" s="111"/>
      <c r="HZ2" s="111"/>
      <c r="IA2" s="111"/>
      <c r="IB2" s="111"/>
      <c r="IC2" s="111"/>
      <c r="ID2" s="111"/>
      <c r="IE2" s="111"/>
      <c r="IF2" s="111"/>
      <c r="IG2" s="111"/>
      <c r="IH2" s="111"/>
      <c r="II2" s="111"/>
      <c r="IJ2" s="111"/>
      <c r="IK2" s="111"/>
      <c r="IL2" s="111"/>
      <c r="IM2" s="111"/>
      <c r="IN2" s="111"/>
      <c r="IO2" s="111"/>
      <c r="IP2" s="111"/>
      <c r="IQ2" s="111"/>
      <c r="IR2" s="111"/>
      <c r="IS2" s="111"/>
      <c r="IT2" s="111"/>
      <c r="IU2" s="111"/>
      <c r="IV2" s="111"/>
      <c r="IW2" s="111"/>
      <c r="IX2" s="111"/>
      <c r="IY2" s="111"/>
      <c r="IZ2" s="111"/>
      <c r="JA2" s="111"/>
      <c r="JB2" s="111"/>
      <c r="JC2" s="111"/>
      <c r="JD2" s="111"/>
      <c r="JE2" s="111"/>
      <c r="JF2" s="111"/>
      <c r="JG2" s="111"/>
      <c r="JH2" s="111"/>
      <c r="JI2" s="111"/>
      <c r="JJ2" s="111"/>
      <c r="JK2" s="111"/>
      <c r="JL2" s="111"/>
      <c r="JM2" s="111"/>
      <c r="JN2" s="111"/>
      <c r="JO2" s="111"/>
      <c r="JP2" s="111"/>
      <c r="JQ2" s="111"/>
      <c r="JR2" s="111"/>
    </row>
    <row r="3" spans="1:278" s="112" customFormat="1" ht="3" customHeight="1">
      <c r="A3" s="2"/>
      <c r="B3" s="2"/>
      <c r="C3" s="2"/>
      <c r="D3" s="579"/>
      <c r="E3" s="579"/>
      <c r="F3" s="579"/>
      <c r="G3" s="579"/>
      <c r="H3" s="579"/>
      <c r="I3" s="579"/>
      <c r="J3" s="579"/>
      <c r="K3" s="579"/>
      <c r="L3" s="579"/>
      <c r="M3" s="579"/>
      <c r="N3" s="579"/>
      <c r="O3" s="579"/>
      <c r="P3" s="579"/>
      <c r="Q3" s="580"/>
      <c r="R3" s="444"/>
      <c r="S3" s="444"/>
      <c r="T3" s="444"/>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c r="HC3" s="111"/>
      <c r="HD3" s="111"/>
      <c r="HE3" s="111"/>
      <c r="HF3" s="111"/>
      <c r="HG3" s="111"/>
      <c r="HH3" s="111"/>
      <c r="HI3" s="111"/>
      <c r="HJ3" s="111"/>
      <c r="HK3" s="111"/>
      <c r="HL3" s="111"/>
      <c r="HM3" s="111"/>
      <c r="HN3" s="111"/>
      <c r="HO3" s="111"/>
      <c r="HP3" s="111"/>
      <c r="HQ3" s="111"/>
      <c r="HR3" s="111"/>
      <c r="HS3" s="111"/>
      <c r="HT3" s="111"/>
      <c r="HU3" s="111"/>
      <c r="HV3" s="111"/>
      <c r="HW3" s="111"/>
      <c r="HX3" s="111"/>
      <c r="HY3" s="111"/>
      <c r="HZ3" s="111"/>
      <c r="IA3" s="111"/>
      <c r="IB3" s="111"/>
      <c r="IC3" s="111"/>
      <c r="ID3" s="111"/>
      <c r="IE3" s="111"/>
      <c r="IF3" s="111"/>
      <c r="IG3" s="111"/>
      <c r="IH3" s="111"/>
      <c r="II3" s="111"/>
      <c r="IJ3" s="111"/>
      <c r="IK3" s="111"/>
      <c r="IL3" s="111"/>
      <c r="IM3" s="111"/>
      <c r="IN3" s="111"/>
      <c r="IO3" s="111"/>
      <c r="IP3" s="111"/>
      <c r="IQ3" s="111"/>
      <c r="IR3" s="111"/>
      <c r="IS3" s="111"/>
      <c r="IT3" s="111"/>
      <c r="IU3" s="111"/>
      <c r="IV3" s="111"/>
      <c r="IW3" s="111"/>
      <c r="IX3" s="111"/>
      <c r="IY3" s="111"/>
      <c r="IZ3" s="111"/>
      <c r="JA3" s="111"/>
      <c r="JB3" s="111"/>
      <c r="JC3" s="111"/>
      <c r="JD3" s="111"/>
      <c r="JE3" s="111"/>
      <c r="JF3" s="111"/>
      <c r="JG3" s="111"/>
      <c r="JH3" s="111"/>
      <c r="JI3" s="111"/>
      <c r="JJ3" s="111"/>
      <c r="JK3" s="111"/>
      <c r="JL3" s="111"/>
      <c r="JM3" s="111"/>
      <c r="JN3" s="111"/>
      <c r="JO3" s="111"/>
      <c r="JP3" s="111"/>
      <c r="JQ3" s="111"/>
      <c r="JR3" s="111"/>
    </row>
    <row r="4" spans="1:278" s="112" customFormat="1" ht="41.25" customHeight="1">
      <c r="A4" s="445" t="s">
        <v>229</v>
      </c>
      <c r="B4" s="445"/>
      <c r="C4" s="445"/>
      <c r="D4" s="242" t="str">
        <f>'Mapa Final'!D4</f>
        <v>Adquisición de Bienes y Servicios.</v>
      </c>
      <c r="E4" s="242"/>
      <c r="F4" s="243"/>
      <c r="G4" s="209"/>
      <c r="H4" s="209"/>
      <c r="I4" s="209"/>
      <c r="J4" s="209"/>
      <c r="K4" s="209"/>
      <c r="L4" s="209"/>
      <c r="M4" s="209"/>
      <c r="N4" s="210"/>
      <c r="O4" s="446"/>
      <c r="P4" s="446"/>
      <c r="Q4" s="446"/>
      <c r="R4" s="1"/>
      <c r="S4" s="1"/>
      <c r="T4" s="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row>
    <row r="5" spans="1:278" s="112" customFormat="1" ht="52.5" customHeight="1">
      <c r="A5" s="445" t="s">
        <v>231</v>
      </c>
      <c r="B5" s="445"/>
      <c r="C5" s="445"/>
      <c r="D5" s="451" t="str">
        <f>'Mapa Final'!D5</f>
        <v>Adquirir oportunamente los bienes y servicios requeridos por la Rama Judicial para garantizar una óptima gestión en cada vigencia, en el marco del sistema de gestión de la calidad, medio ambiente y seguridad y salud en el trabajo.</v>
      </c>
      <c r="E5" s="451"/>
      <c r="F5" s="451"/>
      <c r="G5" s="452"/>
      <c r="H5" s="452"/>
      <c r="I5" s="452"/>
      <c r="J5" s="452"/>
      <c r="K5" s="452"/>
      <c r="L5" s="452"/>
      <c r="M5" s="452"/>
      <c r="N5" s="453"/>
      <c r="O5" s="1"/>
      <c r="P5" s="1"/>
      <c r="Q5" s="1"/>
      <c r="R5" s="1"/>
      <c r="S5" s="1"/>
      <c r="T5" s="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1"/>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1"/>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row>
    <row r="6" spans="1:278" s="112" customFormat="1" ht="32.25" customHeight="1" thickBot="1">
      <c r="A6" s="445" t="s">
        <v>232</v>
      </c>
      <c r="B6" s="445"/>
      <c r="C6" s="445"/>
      <c r="D6" s="451" t="str">
        <f>'Mapa Final'!D6</f>
        <v xml:space="preserve">Nivel Seccional </v>
      </c>
      <c r="E6" s="451"/>
      <c r="F6" s="451"/>
      <c r="G6" s="452"/>
      <c r="H6" s="452"/>
      <c r="I6" s="452"/>
      <c r="J6" s="452"/>
      <c r="K6" s="452"/>
      <c r="L6" s="452"/>
      <c r="M6" s="452"/>
      <c r="N6" s="453"/>
      <c r="O6" s="1"/>
      <c r="P6" s="1"/>
      <c r="Q6" s="1"/>
      <c r="R6" s="1"/>
      <c r="S6" s="1"/>
      <c r="T6" s="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c r="HC6" s="111"/>
      <c r="HD6" s="111"/>
      <c r="HE6" s="111"/>
      <c r="HF6" s="111"/>
      <c r="HG6" s="111"/>
      <c r="HH6" s="111"/>
      <c r="HI6" s="111"/>
      <c r="HJ6" s="111"/>
      <c r="HK6" s="111"/>
      <c r="HL6" s="111"/>
      <c r="HM6" s="111"/>
      <c r="HN6" s="111"/>
      <c r="HO6" s="111"/>
      <c r="HP6" s="111"/>
      <c r="HQ6" s="111"/>
      <c r="HR6" s="111"/>
      <c r="HS6" s="111"/>
      <c r="HT6" s="111"/>
      <c r="HU6" s="111"/>
      <c r="HV6" s="111"/>
      <c r="HW6" s="111"/>
      <c r="HX6" s="111"/>
      <c r="HY6" s="111"/>
      <c r="HZ6" s="111"/>
      <c r="IA6" s="111"/>
      <c r="IB6" s="111"/>
      <c r="IC6" s="111"/>
      <c r="ID6" s="111"/>
      <c r="IE6" s="111"/>
      <c r="IF6" s="111"/>
      <c r="IG6" s="111"/>
      <c r="IH6" s="111"/>
      <c r="II6" s="111"/>
      <c r="IJ6" s="111"/>
      <c r="IK6" s="111"/>
      <c r="IL6" s="111"/>
      <c r="IM6" s="111"/>
      <c r="IN6" s="111"/>
      <c r="IO6" s="111"/>
      <c r="IP6" s="111"/>
      <c r="IQ6" s="111"/>
      <c r="IR6" s="111"/>
      <c r="IS6" s="111"/>
      <c r="IT6" s="111"/>
      <c r="IU6" s="111"/>
      <c r="IV6" s="111"/>
      <c r="IW6" s="111"/>
      <c r="IX6" s="111"/>
      <c r="IY6" s="111"/>
      <c r="IZ6" s="111"/>
      <c r="JA6" s="111"/>
      <c r="JB6" s="111"/>
      <c r="JC6" s="111"/>
      <c r="JD6" s="111"/>
      <c r="JE6" s="111"/>
      <c r="JF6" s="111"/>
      <c r="JG6" s="111"/>
      <c r="JH6" s="111"/>
      <c r="JI6" s="111"/>
      <c r="JJ6" s="111"/>
      <c r="JK6" s="111"/>
      <c r="JL6" s="111"/>
      <c r="JM6" s="111"/>
      <c r="JN6" s="111"/>
      <c r="JO6" s="111"/>
      <c r="JP6" s="111"/>
      <c r="JQ6" s="111"/>
      <c r="JR6" s="111"/>
    </row>
    <row r="7" spans="1:278" s="120" customFormat="1" ht="38.25" customHeight="1" thickTop="1" thickBot="1">
      <c r="A7" s="574" t="s">
        <v>563</v>
      </c>
      <c r="B7" s="574"/>
      <c r="C7" s="574"/>
      <c r="D7" s="574"/>
      <c r="E7" s="574"/>
      <c r="F7" s="574"/>
      <c r="G7" s="214"/>
      <c r="H7" s="575" t="s">
        <v>564</v>
      </c>
      <c r="I7" s="575"/>
      <c r="J7" s="575"/>
      <c r="K7" s="575" t="s">
        <v>565</v>
      </c>
      <c r="L7" s="575"/>
      <c r="M7" s="575"/>
      <c r="N7" s="576" t="s">
        <v>566</v>
      </c>
      <c r="O7" s="581" t="s">
        <v>567</v>
      </c>
      <c r="P7" s="583" t="s">
        <v>568</v>
      </c>
      <c r="Q7" s="584"/>
      <c r="R7" s="583" t="s">
        <v>569</v>
      </c>
      <c r="S7" s="584"/>
      <c r="T7" s="585" t="s">
        <v>617</v>
      </c>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0"/>
      <c r="EG7" s="130"/>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row>
    <row r="8" spans="1:278" s="121" customFormat="1" ht="60.95" customHeight="1" thickTop="1" thickBot="1">
      <c r="A8" s="244" t="s">
        <v>27</v>
      </c>
      <c r="B8" s="244" t="s">
        <v>239</v>
      </c>
      <c r="C8" s="245" t="s">
        <v>181</v>
      </c>
      <c r="D8" s="246" t="s">
        <v>240</v>
      </c>
      <c r="E8" s="247" t="s">
        <v>185</v>
      </c>
      <c r="F8" s="247" t="s">
        <v>187</v>
      </c>
      <c r="G8" s="235" t="s">
        <v>189</v>
      </c>
      <c r="H8" s="127" t="s">
        <v>571</v>
      </c>
      <c r="I8" s="127" t="s">
        <v>499</v>
      </c>
      <c r="J8" s="127" t="s">
        <v>572</v>
      </c>
      <c r="K8" s="127" t="s">
        <v>571</v>
      </c>
      <c r="L8" s="127" t="s">
        <v>573</v>
      </c>
      <c r="M8" s="127" t="s">
        <v>572</v>
      </c>
      <c r="N8" s="576"/>
      <c r="O8" s="582"/>
      <c r="P8" s="128" t="s">
        <v>574</v>
      </c>
      <c r="Q8" s="128" t="s">
        <v>575</v>
      </c>
      <c r="R8" s="128" t="s">
        <v>576</v>
      </c>
      <c r="S8" s="128" t="s">
        <v>577</v>
      </c>
      <c r="T8" s="585"/>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1"/>
      <c r="EG8" s="131"/>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row>
    <row r="9" spans="1:278" s="122" customFormat="1" ht="10.5" customHeight="1" thickTop="1" thickBot="1">
      <c r="A9" s="567"/>
      <c r="B9" s="567"/>
      <c r="C9" s="567"/>
      <c r="D9" s="567"/>
      <c r="E9" s="567"/>
      <c r="F9" s="567"/>
      <c r="G9" s="568"/>
      <c r="H9" s="568"/>
      <c r="I9" s="568"/>
      <c r="J9" s="568"/>
      <c r="K9" s="568"/>
      <c r="L9" s="568"/>
      <c r="M9" s="568"/>
      <c r="N9" s="568"/>
      <c r="T9" s="129"/>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2"/>
      <c r="DB9" s="132"/>
      <c r="DC9" s="132"/>
      <c r="DD9" s="132"/>
      <c r="DE9" s="132"/>
      <c r="DF9" s="132"/>
      <c r="DG9" s="132"/>
      <c r="DH9" s="132"/>
      <c r="DI9" s="132"/>
      <c r="DJ9" s="132"/>
      <c r="DK9" s="132"/>
      <c r="DL9" s="132"/>
      <c r="DM9" s="132"/>
      <c r="DN9" s="132"/>
      <c r="DO9" s="132"/>
      <c r="DP9" s="132"/>
      <c r="DQ9" s="132"/>
      <c r="DR9" s="132"/>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row>
    <row r="10" spans="1:278" s="123" customFormat="1" ht="15" customHeight="1">
      <c r="A10" s="529">
        <f>'Mapa Final'!A10</f>
        <v>1</v>
      </c>
      <c r="B10" s="529" t="str">
        <f>'Mapa Final'!B10</f>
        <v>Inaplicabilidad de la legislación vigente en materia de contratación estatal.</v>
      </c>
      <c r="C10" s="569" t="str">
        <f>'Mapa Final'!C10</f>
        <v>Afectación en la Prestación del Servicio de Justicia</v>
      </c>
      <c r="D10" s="569"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570" t="str">
        <f>'Mapa Final'!E10</f>
        <v xml:space="preserve">Servidor Judicial sin la idoneidad requerida para interpretar y aplicar la normatividad vigente en materia de contratación estatal.       </v>
      </c>
      <c r="F10" s="570" t="str">
        <f>'Mapa Final'!F10</f>
        <v xml:space="preserve">Posibilidad de afectación en la prestación del servicio de justicia, debido al servidor Judicial sin la idoneidad requerida para interpretar y aplicar la normatividad vigente en materia de contratación estatal.           </v>
      </c>
      <c r="G10" s="571" t="str">
        <f>'Mapa Final'!G10</f>
        <v>Ejecución y Administración de Procesos</v>
      </c>
      <c r="H10" s="553" t="str">
        <f>'Mapa Final'!I10</f>
        <v>Media</v>
      </c>
      <c r="I10" s="556" t="str">
        <f>'Mapa Final'!L10</f>
        <v>Mayor</v>
      </c>
      <c r="J10" s="535" t="str">
        <f>'Mapa Final'!N10</f>
        <v xml:space="preserve">Alto </v>
      </c>
      <c r="K10" s="538" t="str">
        <f>'Mapa Final'!AA10</f>
        <v>Baja</v>
      </c>
      <c r="L10" s="538" t="str">
        <f>'Mapa Final'!AE10</f>
        <v>Mayor</v>
      </c>
      <c r="M10" s="541" t="str">
        <f>'Mapa Final'!AG10</f>
        <v xml:space="preserve">Alto </v>
      </c>
      <c r="N10" s="538" t="str">
        <f>'Mapa Final'!AH10</f>
        <v>Evitar</v>
      </c>
      <c r="O10" s="559" t="s">
        <v>618</v>
      </c>
      <c r="P10" s="532"/>
      <c r="Q10" s="559" t="s">
        <v>579</v>
      </c>
      <c r="R10" s="562">
        <v>44835</v>
      </c>
      <c r="S10" s="562">
        <v>44926</v>
      </c>
      <c r="T10" s="559" t="s">
        <v>580</v>
      </c>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row>
    <row r="11" spans="1:278" s="123" customFormat="1" ht="13.5" customHeight="1">
      <c r="A11" s="529"/>
      <c r="B11" s="529"/>
      <c r="C11" s="569"/>
      <c r="D11" s="569"/>
      <c r="E11" s="570"/>
      <c r="F11" s="570"/>
      <c r="G11" s="572"/>
      <c r="H11" s="554"/>
      <c r="I11" s="557"/>
      <c r="J11" s="536"/>
      <c r="K11" s="539"/>
      <c r="L11" s="539"/>
      <c r="M11" s="542"/>
      <c r="N11" s="539"/>
      <c r="O11" s="560"/>
      <c r="P11" s="533"/>
      <c r="Q11" s="560"/>
      <c r="R11" s="563"/>
      <c r="S11" s="563"/>
      <c r="T11" s="560"/>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row>
    <row r="12" spans="1:278" s="123" customFormat="1" ht="13.5" customHeight="1">
      <c r="A12" s="529"/>
      <c r="B12" s="529"/>
      <c r="C12" s="569"/>
      <c r="D12" s="569"/>
      <c r="E12" s="570"/>
      <c r="F12" s="570"/>
      <c r="G12" s="572"/>
      <c r="H12" s="554"/>
      <c r="I12" s="557"/>
      <c r="J12" s="536"/>
      <c r="K12" s="539"/>
      <c r="L12" s="539"/>
      <c r="M12" s="542"/>
      <c r="N12" s="539"/>
      <c r="O12" s="560"/>
      <c r="P12" s="533"/>
      <c r="Q12" s="560"/>
      <c r="R12" s="563"/>
      <c r="S12" s="563"/>
      <c r="T12" s="560"/>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row>
    <row r="13" spans="1:278" s="123" customFormat="1" ht="13.5" customHeight="1">
      <c r="A13" s="529"/>
      <c r="B13" s="529"/>
      <c r="C13" s="569"/>
      <c r="D13" s="569"/>
      <c r="E13" s="570"/>
      <c r="F13" s="570"/>
      <c r="G13" s="572"/>
      <c r="H13" s="554"/>
      <c r="I13" s="557"/>
      <c r="J13" s="536"/>
      <c r="K13" s="539"/>
      <c r="L13" s="539"/>
      <c r="M13" s="542"/>
      <c r="N13" s="539"/>
      <c r="O13" s="560"/>
      <c r="P13" s="533"/>
      <c r="Q13" s="560"/>
      <c r="R13" s="563"/>
      <c r="S13" s="563"/>
      <c r="T13" s="560"/>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row>
    <row r="14" spans="1:278" s="123" customFormat="1" ht="339" customHeight="1" thickBot="1">
      <c r="A14" s="529"/>
      <c r="B14" s="529"/>
      <c r="C14" s="569"/>
      <c r="D14" s="569"/>
      <c r="E14" s="570"/>
      <c r="F14" s="570"/>
      <c r="G14" s="573"/>
      <c r="H14" s="555"/>
      <c r="I14" s="558"/>
      <c r="J14" s="537"/>
      <c r="K14" s="540"/>
      <c r="L14" s="540"/>
      <c r="M14" s="543"/>
      <c r="N14" s="540"/>
      <c r="O14" s="561"/>
      <c r="P14" s="534"/>
      <c r="Q14" s="561"/>
      <c r="R14" s="564"/>
      <c r="S14" s="564"/>
      <c r="T14" s="56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row>
    <row r="15" spans="1:278" s="123" customFormat="1" ht="15" customHeight="1">
      <c r="A15" s="529">
        <f>'Mapa Final'!A14</f>
        <v>2</v>
      </c>
      <c r="B15" s="529" t="str">
        <f>'Mapa Final'!B14</f>
        <v xml:space="preserve">Fallas tecnológicas que impidan tramitar los procesos de contratación. </v>
      </c>
      <c r="C15" s="569" t="str">
        <f>'Mapa Final'!C14</f>
        <v>Afectación en la Prestación del Servicio de Justicia</v>
      </c>
      <c r="D15" s="569" t="str">
        <f>'Mapa Final'!D14</f>
        <v>1. Falla en la Plataforma Transaccional SECOP II.                                             2.  Falla en la Plataforma de la T.V.E.</v>
      </c>
      <c r="E15" s="570" t="str">
        <f>'Mapa Final'!E14</f>
        <v>Ataques cibernéticos y/o caida de red que impidan la oportuna  publicación de los procesos de contratación en las plataformas transaccioanales destinadas para tal fin</v>
      </c>
      <c r="F15" s="570" t="str">
        <f>'Mapa Final'!F14</f>
        <v xml:space="preserve">Posibilidad Afectación en la Prestación del Servicio de Justicia, a consecuencia de ataques cibernéticos y/o caida de red que impidan la oportuna  publicación de los procesos de contratación en las plataformas transaccioanales destinadas para tal fin. </v>
      </c>
      <c r="G15" s="571" t="str">
        <f>'Mapa Final'!G14</f>
        <v>Fallas Tecnológicas</v>
      </c>
      <c r="H15" s="553" t="str">
        <f>'Mapa Final'!I14</f>
        <v>Media</v>
      </c>
      <c r="I15" s="556" t="str">
        <f>'Mapa Final'!L14</f>
        <v>Mayor</v>
      </c>
      <c r="J15" s="535" t="str">
        <f>'Mapa Final'!N14</f>
        <v xml:space="preserve">Alto </v>
      </c>
      <c r="K15" s="538" t="str">
        <f>'Mapa Final'!AA14</f>
        <v>Baja</v>
      </c>
      <c r="L15" s="538" t="str">
        <f>'Mapa Final'!AE14</f>
        <v>Mayor</v>
      </c>
      <c r="M15" s="541" t="str">
        <f>'Mapa Final'!AG14</f>
        <v xml:space="preserve">Alto </v>
      </c>
      <c r="N15" s="538" t="str">
        <f>'Mapa Final'!AH14</f>
        <v>Evitar</v>
      </c>
      <c r="O15" s="559" t="s">
        <v>619</v>
      </c>
      <c r="P15" s="532"/>
      <c r="Q15" s="559" t="s">
        <v>579</v>
      </c>
      <c r="R15" s="562">
        <v>44835</v>
      </c>
      <c r="S15" s="562">
        <v>44926</v>
      </c>
      <c r="T15" s="559" t="s">
        <v>582</v>
      </c>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row>
    <row r="16" spans="1:278" s="123" customFormat="1" ht="13.5" customHeight="1">
      <c r="A16" s="529"/>
      <c r="B16" s="529"/>
      <c r="C16" s="569"/>
      <c r="D16" s="569"/>
      <c r="E16" s="570"/>
      <c r="F16" s="570"/>
      <c r="G16" s="572"/>
      <c r="H16" s="554"/>
      <c r="I16" s="557"/>
      <c r="J16" s="536"/>
      <c r="K16" s="539"/>
      <c r="L16" s="539"/>
      <c r="M16" s="542"/>
      <c r="N16" s="539"/>
      <c r="O16" s="560"/>
      <c r="P16" s="533"/>
      <c r="Q16" s="560"/>
      <c r="R16" s="563"/>
      <c r="S16" s="563"/>
      <c r="T16" s="560"/>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row>
    <row r="17" spans="1:176" s="123" customFormat="1" ht="13.5" customHeight="1">
      <c r="A17" s="529"/>
      <c r="B17" s="529"/>
      <c r="C17" s="569"/>
      <c r="D17" s="569"/>
      <c r="E17" s="570"/>
      <c r="F17" s="570"/>
      <c r="G17" s="572"/>
      <c r="H17" s="554"/>
      <c r="I17" s="557"/>
      <c r="J17" s="536"/>
      <c r="K17" s="539"/>
      <c r="L17" s="539"/>
      <c r="M17" s="542"/>
      <c r="N17" s="539"/>
      <c r="O17" s="560"/>
      <c r="P17" s="533"/>
      <c r="Q17" s="560"/>
      <c r="R17" s="563"/>
      <c r="S17" s="563"/>
      <c r="T17" s="560"/>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row>
    <row r="18" spans="1:176" s="123" customFormat="1" ht="13.5" customHeight="1">
      <c r="A18" s="545"/>
      <c r="B18" s="586"/>
      <c r="C18" s="548"/>
      <c r="D18" s="548"/>
      <c r="E18" s="551"/>
      <c r="F18" s="551"/>
      <c r="G18" s="551"/>
      <c r="H18" s="554"/>
      <c r="I18" s="557"/>
      <c r="J18" s="536"/>
      <c r="K18" s="539"/>
      <c r="L18" s="539"/>
      <c r="M18" s="542"/>
      <c r="N18" s="539"/>
      <c r="O18" s="560"/>
      <c r="P18" s="533"/>
      <c r="Q18" s="560"/>
      <c r="R18" s="563"/>
      <c r="S18" s="563"/>
      <c r="T18" s="560"/>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row>
    <row r="19" spans="1:176" s="123" customFormat="1" ht="180" customHeight="1" thickBot="1">
      <c r="A19" s="546"/>
      <c r="B19" s="587"/>
      <c r="C19" s="549"/>
      <c r="D19" s="549"/>
      <c r="E19" s="552"/>
      <c r="F19" s="552"/>
      <c r="G19" s="552"/>
      <c r="H19" s="555"/>
      <c r="I19" s="558"/>
      <c r="J19" s="537"/>
      <c r="K19" s="540"/>
      <c r="L19" s="540"/>
      <c r="M19" s="543"/>
      <c r="N19" s="540"/>
      <c r="O19" s="561"/>
      <c r="P19" s="534"/>
      <c r="Q19" s="561"/>
      <c r="R19" s="564"/>
      <c r="S19" s="564"/>
      <c r="T19" s="56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row>
    <row r="20" spans="1:176">
      <c r="A20" s="544">
        <f>'Mapa Final'!A16</f>
        <v>3</v>
      </c>
      <c r="B20" s="531" t="str">
        <f>'Mapa Final'!B16</f>
        <v>Adquirir bienes, obras y servicios que incumplan con las especificaciones técnicas requeridas por la Entidad</v>
      </c>
      <c r="C20" s="547" t="str">
        <f>'Mapa Final'!C16</f>
        <v>Afectación Económica</v>
      </c>
      <c r="D20" s="547" t="str">
        <f>'Mapa Final'!D16</f>
        <v xml:space="preserve">1. Falta de claridad en la descripción detallada del bien, obra  o servicio a contratar.                                        2. Impresición en estudios de mercado, conveniencia y oportunidad.                                                3. Calificación errónea de propuestas  por parte del Comité Evaluador. </v>
      </c>
      <c r="E20" s="550" t="str">
        <f>'Mapa Final'!E16</f>
        <v xml:space="preserve">Errada especificación o calificación de la descripción técnica del bien, obra o servicio a contratar </v>
      </c>
      <c r="F20" s="550" t="str">
        <f>'Mapa Final'!F16</f>
        <v xml:space="preserve">Posibilidad de afectación económica , por la errada especificación o calificación de la descripción técnica del bien, obra o servicio a contratar.  </v>
      </c>
      <c r="G20" s="550" t="str">
        <f>'Mapa Final'!G16</f>
        <v>Ejecución y Administración de Procesos</v>
      </c>
      <c r="H20" s="553" t="str">
        <f>'Mapa Final'!I16</f>
        <v>Media</v>
      </c>
      <c r="I20" s="556" t="str">
        <f>'Mapa Final'!L16</f>
        <v>Mayor</v>
      </c>
      <c r="J20" s="535" t="str">
        <f>'Mapa Final'!N16</f>
        <v xml:space="preserve">Alto </v>
      </c>
      <c r="K20" s="538" t="str">
        <f>'Mapa Final'!AA16</f>
        <v>Baja</v>
      </c>
      <c r="L20" s="538" t="str">
        <f>'Mapa Final'!AE16</f>
        <v>Mayor</v>
      </c>
      <c r="M20" s="541" t="str">
        <f>'Mapa Final'!AG16</f>
        <v xml:space="preserve">Alto </v>
      </c>
      <c r="N20" s="538" t="str">
        <f>'Mapa Final'!AH16</f>
        <v>Evitar</v>
      </c>
      <c r="O20" s="559" t="s">
        <v>620</v>
      </c>
      <c r="P20" s="532"/>
      <c r="Q20" s="559" t="s">
        <v>579</v>
      </c>
      <c r="R20" s="562">
        <v>44835</v>
      </c>
      <c r="S20" s="562">
        <v>44926</v>
      </c>
      <c r="T20" s="559" t="s">
        <v>610</v>
      </c>
      <c r="U20" s="31"/>
      <c r="V20" s="31"/>
    </row>
    <row r="21" spans="1:176">
      <c r="A21" s="545"/>
      <c r="B21" s="586"/>
      <c r="C21" s="548"/>
      <c r="D21" s="548"/>
      <c r="E21" s="551"/>
      <c r="F21" s="551"/>
      <c r="G21" s="551"/>
      <c r="H21" s="554"/>
      <c r="I21" s="557"/>
      <c r="J21" s="536"/>
      <c r="K21" s="539"/>
      <c r="L21" s="539"/>
      <c r="M21" s="542"/>
      <c r="N21" s="539"/>
      <c r="O21" s="560"/>
      <c r="P21" s="533"/>
      <c r="Q21" s="560"/>
      <c r="R21" s="563"/>
      <c r="S21" s="563"/>
      <c r="T21" s="560"/>
      <c r="U21" s="31"/>
      <c r="V21" s="31"/>
    </row>
    <row r="22" spans="1:176">
      <c r="A22" s="545"/>
      <c r="B22" s="586"/>
      <c r="C22" s="548"/>
      <c r="D22" s="548"/>
      <c r="E22" s="551"/>
      <c r="F22" s="551"/>
      <c r="G22" s="551"/>
      <c r="H22" s="554"/>
      <c r="I22" s="557"/>
      <c r="J22" s="536"/>
      <c r="K22" s="539"/>
      <c r="L22" s="539"/>
      <c r="M22" s="542"/>
      <c r="N22" s="539"/>
      <c r="O22" s="560"/>
      <c r="P22" s="533"/>
      <c r="Q22" s="560"/>
      <c r="R22" s="563"/>
      <c r="S22" s="563"/>
      <c r="T22" s="560"/>
      <c r="U22" s="31"/>
      <c r="V22" s="31"/>
    </row>
    <row r="23" spans="1:176">
      <c r="A23" s="545"/>
      <c r="B23" s="586"/>
      <c r="C23" s="548"/>
      <c r="D23" s="548"/>
      <c r="E23" s="551"/>
      <c r="F23" s="551"/>
      <c r="G23" s="551"/>
      <c r="H23" s="554"/>
      <c r="I23" s="557"/>
      <c r="J23" s="536"/>
      <c r="K23" s="539"/>
      <c r="L23" s="539"/>
      <c r="M23" s="542"/>
      <c r="N23" s="539"/>
      <c r="O23" s="560"/>
      <c r="P23" s="533"/>
      <c r="Q23" s="560"/>
      <c r="R23" s="563"/>
      <c r="S23" s="563"/>
      <c r="T23" s="560"/>
      <c r="U23" s="31"/>
      <c r="V23" s="31"/>
    </row>
    <row r="24" spans="1:176" ht="201.75" customHeight="1" thickBot="1">
      <c r="A24" s="546"/>
      <c r="B24" s="587"/>
      <c r="C24" s="549"/>
      <c r="D24" s="549"/>
      <c r="E24" s="552"/>
      <c r="F24" s="552"/>
      <c r="G24" s="552"/>
      <c r="H24" s="555"/>
      <c r="I24" s="558"/>
      <c r="J24" s="537"/>
      <c r="K24" s="540"/>
      <c r="L24" s="540"/>
      <c r="M24" s="543"/>
      <c r="N24" s="540"/>
      <c r="O24" s="561"/>
      <c r="P24" s="534"/>
      <c r="Q24" s="561"/>
      <c r="R24" s="564"/>
      <c r="S24" s="564"/>
      <c r="T24" s="561"/>
      <c r="U24" s="31"/>
      <c r="V24" s="31"/>
    </row>
    <row r="25" spans="1:176">
      <c r="A25" s="544">
        <f>'Mapa Final'!A18</f>
        <v>4</v>
      </c>
      <c r="B25" s="531" t="str">
        <f>'Mapa Final'!B18</f>
        <v>Corrupción</v>
      </c>
      <c r="C25" s="547" t="str">
        <f>'Mapa Final'!C18</f>
        <v>Reputacional(Corrupción)</v>
      </c>
      <c r="D25" s="547" t="str">
        <f>'Mapa Final'!D18</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50" t="str">
        <f>'Mapa Final'!E18</f>
        <v>servidores judiciales con carencia de principios y valores bien fundamentados  que permitan realizar actuaciones contrarias a la ley  en beneficio propio</v>
      </c>
      <c r="F25" s="550" t="str">
        <f>'Mapa Final'!F18</f>
        <v>Posibilidad de la afectación reputacional por servidores judiciales con carencia de principios y valores bien fundamentados  que les permitan realizar actuaciones contrarias a la ley en beneficio propio</v>
      </c>
      <c r="G25" s="550" t="str">
        <f>'Mapa Final'!G18</f>
        <v>Fraude Interno</v>
      </c>
      <c r="H25" s="553" t="str">
        <f>'Mapa Final'!I18</f>
        <v>Media</v>
      </c>
      <c r="I25" s="556" t="str">
        <f>'Mapa Final'!L18</f>
        <v>Mayor</v>
      </c>
      <c r="J25" s="535" t="str">
        <f>'Mapa Final'!N18</f>
        <v xml:space="preserve">Alto </v>
      </c>
      <c r="K25" s="538" t="str">
        <f>'Mapa Final'!AA18</f>
        <v>Baja</v>
      </c>
      <c r="L25" s="538" t="str">
        <f>'Mapa Final'!AE18</f>
        <v>Mayor</v>
      </c>
      <c r="M25" s="541" t="str">
        <f>'Mapa Final'!AG18</f>
        <v xml:space="preserve">Alto </v>
      </c>
      <c r="N25" s="538" t="str">
        <f>'Mapa Final'!AH18</f>
        <v>Evitar</v>
      </c>
      <c r="O25" s="559" t="s">
        <v>621</v>
      </c>
      <c r="P25" s="532"/>
      <c r="Q25" s="559" t="s">
        <v>579</v>
      </c>
      <c r="R25" s="562">
        <v>44835</v>
      </c>
      <c r="S25" s="562">
        <v>44926</v>
      </c>
      <c r="T25" s="559" t="s">
        <v>586</v>
      </c>
    </row>
    <row r="26" spans="1:176">
      <c r="A26" s="545"/>
      <c r="B26" s="586"/>
      <c r="C26" s="548"/>
      <c r="D26" s="548"/>
      <c r="E26" s="551"/>
      <c r="F26" s="551"/>
      <c r="G26" s="551"/>
      <c r="H26" s="554"/>
      <c r="I26" s="557"/>
      <c r="J26" s="536"/>
      <c r="K26" s="539"/>
      <c r="L26" s="539"/>
      <c r="M26" s="542"/>
      <c r="N26" s="539"/>
      <c r="O26" s="560"/>
      <c r="P26" s="533"/>
      <c r="Q26" s="560"/>
      <c r="R26" s="563"/>
      <c r="S26" s="563"/>
      <c r="T26" s="560"/>
    </row>
    <row r="27" spans="1:176">
      <c r="A27" s="545"/>
      <c r="B27" s="586"/>
      <c r="C27" s="548"/>
      <c r="D27" s="548"/>
      <c r="E27" s="551"/>
      <c r="F27" s="551"/>
      <c r="G27" s="551"/>
      <c r="H27" s="554"/>
      <c r="I27" s="557"/>
      <c r="J27" s="536"/>
      <c r="K27" s="539"/>
      <c r="L27" s="539"/>
      <c r="M27" s="542"/>
      <c r="N27" s="539"/>
      <c r="O27" s="560"/>
      <c r="P27" s="533"/>
      <c r="Q27" s="560"/>
      <c r="R27" s="563"/>
      <c r="S27" s="563"/>
      <c r="T27" s="560"/>
    </row>
    <row r="28" spans="1:176">
      <c r="A28" s="545"/>
      <c r="B28" s="586"/>
      <c r="C28" s="548"/>
      <c r="D28" s="548"/>
      <c r="E28" s="551"/>
      <c r="F28" s="551"/>
      <c r="G28" s="551"/>
      <c r="H28" s="554"/>
      <c r="I28" s="557"/>
      <c r="J28" s="536"/>
      <c r="K28" s="539"/>
      <c r="L28" s="539"/>
      <c r="M28" s="542"/>
      <c r="N28" s="539"/>
      <c r="O28" s="560"/>
      <c r="P28" s="533"/>
      <c r="Q28" s="560"/>
      <c r="R28" s="563"/>
      <c r="S28" s="563"/>
      <c r="T28" s="560"/>
    </row>
    <row r="29" spans="1:176" ht="75" customHeight="1" thickBot="1">
      <c r="A29" s="546"/>
      <c r="B29" s="587"/>
      <c r="C29" s="549"/>
      <c r="D29" s="549"/>
      <c r="E29" s="552"/>
      <c r="F29" s="552"/>
      <c r="G29" s="552"/>
      <c r="H29" s="555"/>
      <c r="I29" s="558"/>
      <c r="J29" s="537"/>
      <c r="K29" s="540"/>
      <c r="L29" s="540"/>
      <c r="M29" s="543"/>
      <c r="N29" s="540"/>
      <c r="O29" s="561"/>
      <c r="P29" s="534"/>
      <c r="Q29" s="561"/>
      <c r="R29" s="564"/>
      <c r="S29" s="564"/>
      <c r="T29" s="561"/>
    </row>
    <row r="30" spans="1:176">
      <c r="A30" s="544">
        <f>'Mapa Final'!A22</f>
        <v>5</v>
      </c>
      <c r="B30" s="531" t="str">
        <f>'Mapa Final'!B22</f>
        <v>Interrupción o demora en el Servicio Público de Administrar  Justicia.</v>
      </c>
      <c r="C30" s="547" t="str">
        <f>'Mapa Final'!C22</f>
        <v>Afectación en la Prestación del Servicio de Justicia</v>
      </c>
      <c r="D30" s="547" t="str">
        <f>'Mapa Final'!D22</f>
        <v>1. Paros Judiciales que afecten la prestación del servicio.  
2. Huelgas, protestas ciudadana o Disturbios y hechos violentos, que alteren el orden publico 
3.Pandemia
4.Emergencias Ambientales</v>
      </c>
      <c r="E30" s="550" t="str">
        <f>'Mapa Final'!E22</f>
        <v>Suceso de fuerza mayor que imposibilitan la gestión judicial (contratación de bienes, obras y servicios)</v>
      </c>
      <c r="F30" s="550" t="str">
        <f>'Mapa Final'!F22</f>
        <v xml:space="preserve">Posibilidad de  afectación en la Prestación del Servicio de Justicia debido a un suceso de fuerza mayor que imposibilita la gestión judicial (contratación de bienes, obras y servicios) </v>
      </c>
      <c r="G30" s="550" t="str">
        <f>'Mapa Final'!G22</f>
        <v>Usuarios, productos y prácticas organizacionales</v>
      </c>
      <c r="H30" s="553" t="str">
        <f>'Mapa Final'!I22</f>
        <v>Media</v>
      </c>
      <c r="I30" s="556" t="str">
        <f>'Mapa Final'!L22</f>
        <v>Mayor</v>
      </c>
      <c r="J30" s="535" t="str">
        <f>'Mapa Final'!N22</f>
        <v xml:space="preserve">Alto </v>
      </c>
      <c r="K30" s="538" t="str">
        <f>'Mapa Final'!AA22</f>
        <v>Baja</v>
      </c>
      <c r="L30" s="538" t="str">
        <f>'Mapa Final'!AE22</f>
        <v>Mayor</v>
      </c>
      <c r="M30" s="541" t="str">
        <f>'Mapa Final'!AG22</f>
        <v xml:space="preserve">Alto </v>
      </c>
      <c r="N30" s="538" t="str">
        <f>'Mapa Final'!AH22</f>
        <v>Evitar</v>
      </c>
      <c r="O30" s="559" t="s">
        <v>622</v>
      </c>
      <c r="P30" s="532"/>
      <c r="Q30" s="559" t="s">
        <v>579</v>
      </c>
      <c r="R30" s="562">
        <v>44835</v>
      </c>
      <c r="S30" s="562">
        <v>44926</v>
      </c>
      <c r="T30" s="559" t="s">
        <v>623</v>
      </c>
    </row>
    <row r="31" spans="1:176">
      <c r="A31" s="545"/>
      <c r="B31" s="586"/>
      <c r="C31" s="548"/>
      <c r="D31" s="548"/>
      <c r="E31" s="551"/>
      <c r="F31" s="551"/>
      <c r="G31" s="551"/>
      <c r="H31" s="554"/>
      <c r="I31" s="557"/>
      <c r="J31" s="536"/>
      <c r="K31" s="539"/>
      <c r="L31" s="539"/>
      <c r="M31" s="542"/>
      <c r="N31" s="539"/>
      <c r="O31" s="560"/>
      <c r="P31" s="533"/>
      <c r="Q31" s="560"/>
      <c r="R31" s="563"/>
      <c r="S31" s="563"/>
      <c r="T31" s="560"/>
    </row>
    <row r="32" spans="1:176">
      <c r="A32" s="545"/>
      <c r="B32" s="586"/>
      <c r="C32" s="548"/>
      <c r="D32" s="548"/>
      <c r="E32" s="551"/>
      <c r="F32" s="551"/>
      <c r="G32" s="551"/>
      <c r="H32" s="554"/>
      <c r="I32" s="557"/>
      <c r="J32" s="536"/>
      <c r="K32" s="539"/>
      <c r="L32" s="539"/>
      <c r="M32" s="542"/>
      <c r="N32" s="539"/>
      <c r="O32" s="560"/>
      <c r="P32" s="533"/>
      <c r="Q32" s="560"/>
      <c r="R32" s="563"/>
      <c r="S32" s="563"/>
      <c r="T32" s="560"/>
    </row>
    <row r="33" spans="1:20">
      <c r="A33" s="545"/>
      <c r="B33" s="586"/>
      <c r="C33" s="548"/>
      <c r="D33" s="548"/>
      <c r="E33" s="551"/>
      <c r="F33" s="551"/>
      <c r="G33" s="551"/>
      <c r="H33" s="554"/>
      <c r="I33" s="557"/>
      <c r="J33" s="536"/>
      <c r="K33" s="539"/>
      <c r="L33" s="539"/>
      <c r="M33" s="542"/>
      <c r="N33" s="539"/>
      <c r="O33" s="560"/>
      <c r="P33" s="533"/>
      <c r="Q33" s="560"/>
      <c r="R33" s="563"/>
      <c r="S33" s="563"/>
      <c r="T33" s="560"/>
    </row>
    <row r="34" spans="1:20" ht="135" customHeight="1" thickBot="1">
      <c r="A34" s="546"/>
      <c r="B34" s="587"/>
      <c r="C34" s="549"/>
      <c r="D34" s="549"/>
      <c r="E34" s="552"/>
      <c r="F34" s="552"/>
      <c r="G34" s="552"/>
      <c r="H34" s="555"/>
      <c r="I34" s="558"/>
      <c r="J34" s="537"/>
      <c r="K34" s="540"/>
      <c r="L34" s="540"/>
      <c r="M34" s="543"/>
      <c r="N34" s="540"/>
      <c r="O34" s="561"/>
      <c r="P34" s="534"/>
      <c r="Q34" s="561"/>
      <c r="R34" s="564"/>
      <c r="S34" s="564"/>
      <c r="T34" s="561"/>
    </row>
    <row r="35" spans="1:20">
      <c r="A35" s="544">
        <f>'Mapa Final'!A27</f>
        <v>6</v>
      </c>
      <c r="B35" s="531" t="str">
        <f>'Mapa Final'!B27</f>
        <v>Inaplicabilidad de la normavidad ambiental vigente en los procesos de contratación de bienes, obras y servicios</v>
      </c>
      <c r="C35" s="547" t="str">
        <f>'Mapa Final'!C27</f>
        <v xml:space="preserve"> Afectación Ambiental</v>
      </c>
      <c r="D35" s="547" t="str">
        <f>'Mapa Final'!D27</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50" t="str">
        <f>'Mapa Final'!E27</f>
        <v>Desconocimiento de los lineamientos ambientales y normatividad  ambiental vigente para la contratación de bienes, obras y servicios.</v>
      </c>
      <c r="F35" s="550" t="str">
        <f>'Mapa Final'!F27</f>
        <v>Posibilidad de afectación ambiental debido al desconocimiento de los lineamientos ambientales y normatividad  ambiental vigente para la contratación de bienes, obras y servicios.</v>
      </c>
      <c r="G35" s="550" t="str">
        <f>'Mapa Final'!G27</f>
        <v>Eventos Ambientales Internos</v>
      </c>
      <c r="H35" s="553" t="str">
        <f>'Mapa Final'!I27</f>
        <v>Media</v>
      </c>
      <c r="I35" s="556" t="str">
        <f>'Mapa Final'!L27</f>
        <v>Moderado</v>
      </c>
      <c r="J35" s="535" t="str">
        <f>'Mapa Final'!N27</f>
        <v>Moderado</v>
      </c>
      <c r="K35" s="538" t="str">
        <f>'Mapa Final'!AA27</f>
        <v>Baja</v>
      </c>
      <c r="L35" s="538" t="str">
        <f>'Mapa Final'!AE27</f>
        <v>Moderado</v>
      </c>
      <c r="M35" s="541" t="str">
        <f>'Mapa Final'!AG27</f>
        <v>Moderado</v>
      </c>
      <c r="N35" s="538" t="str">
        <f>'Mapa Final'!AH27</f>
        <v>Aceptar</v>
      </c>
      <c r="O35" s="559" t="s">
        <v>624</v>
      </c>
      <c r="P35" s="532"/>
      <c r="Q35" s="559" t="s">
        <v>579</v>
      </c>
      <c r="R35" s="562">
        <v>44835</v>
      </c>
      <c r="S35" s="562">
        <v>44926</v>
      </c>
      <c r="T35" s="559" t="s">
        <v>625</v>
      </c>
    </row>
    <row r="36" spans="1:20">
      <c r="A36" s="545"/>
      <c r="B36" s="586"/>
      <c r="C36" s="548"/>
      <c r="D36" s="548"/>
      <c r="E36" s="551"/>
      <c r="F36" s="551"/>
      <c r="G36" s="551"/>
      <c r="H36" s="554"/>
      <c r="I36" s="557"/>
      <c r="J36" s="536"/>
      <c r="K36" s="539"/>
      <c r="L36" s="539"/>
      <c r="M36" s="542"/>
      <c r="N36" s="539"/>
      <c r="O36" s="560"/>
      <c r="P36" s="533"/>
      <c r="Q36" s="560"/>
      <c r="R36" s="563"/>
      <c r="S36" s="563"/>
      <c r="T36" s="560"/>
    </row>
    <row r="37" spans="1:20">
      <c r="A37" s="545"/>
      <c r="B37" s="586"/>
      <c r="C37" s="548"/>
      <c r="D37" s="548"/>
      <c r="E37" s="551"/>
      <c r="F37" s="551"/>
      <c r="G37" s="551"/>
      <c r="H37" s="554"/>
      <c r="I37" s="557"/>
      <c r="J37" s="536"/>
      <c r="K37" s="539"/>
      <c r="L37" s="539"/>
      <c r="M37" s="542"/>
      <c r="N37" s="539"/>
      <c r="O37" s="560"/>
      <c r="P37" s="533"/>
      <c r="Q37" s="560"/>
      <c r="R37" s="563"/>
      <c r="S37" s="563"/>
      <c r="T37" s="560"/>
    </row>
    <row r="38" spans="1:20">
      <c r="A38" s="545"/>
      <c r="B38" s="586"/>
      <c r="C38" s="548"/>
      <c r="D38" s="548"/>
      <c r="E38" s="551"/>
      <c r="F38" s="551"/>
      <c r="G38" s="551"/>
      <c r="H38" s="554"/>
      <c r="I38" s="557"/>
      <c r="J38" s="536"/>
      <c r="K38" s="539"/>
      <c r="L38" s="539"/>
      <c r="M38" s="542"/>
      <c r="N38" s="539"/>
      <c r="O38" s="560"/>
      <c r="P38" s="533"/>
      <c r="Q38" s="560"/>
      <c r="R38" s="563"/>
      <c r="S38" s="563"/>
      <c r="T38" s="560"/>
    </row>
    <row r="39" spans="1:20" ht="84.75" customHeight="1" thickBot="1">
      <c r="A39" s="546"/>
      <c r="B39" s="587"/>
      <c r="C39" s="549"/>
      <c r="D39" s="549"/>
      <c r="E39" s="552"/>
      <c r="F39" s="552"/>
      <c r="G39" s="552"/>
      <c r="H39" s="555"/>
      <c r="I39" s="558"/>
      <c r="J39" s="537"/>
      <c r="K39" s="540"/>
      <c r="L39" s="540"/>
      <c r="M39" s="543"/>
      <c r="N39" s="540"/>
      <c r="O39" s="561"/>
      <c r="P39" s="534"/>
      <c r="Q39" s="561"/>
      <c r="R39" s="564"/>
      <c r="S39" s="564"/>
      <c r="T39" s="561"/>
    </row>
    <row r="40" spans="1:20">
      <c r="A40" s="544" t="e">
        <f>'Mapa Final'!#REF!</f>
        <v>#REF!</v>
      </c>
      <c r="B40" s="531" t="e">
        <f>'Mapa Final'!#REF!</f>
        <v>#REF!</v>
      </c>
      <c r="C40" s="547" t="e">
        <f>'Mapa Final'!#REF!</f>
        <v>#REF!</v>
      </c>
      <c r="D40" s="547" t="e">
        <f>'Mapa Final'!#REF!</f>
        <v>#REF!</v>
      </c>
      <c r="E40" s="550" t="e">
        <f>'Mapa Final'!#REF!</f>
        <v>#REF!</v>
      </c>
      <c r="F40" s="550" t="e">
        <f>'Mapa Final'!#REF!</f>
        <v>#REF!</v>
      </c>
      <c r="G40" s="550" t="e">
        <f>'Mapa Final'!#REF!</f>
        <v>#REF!</v>
      </c>
      <c r="H40" s="553" t="e">
        <f>'Mapa Final'!#REF!</f>
        <v>#REF!</v>
      </c>
      <c r="I40" s="556" t="e">
        <f>'Mapa Final'!#REF!</f>
        <v>#REF!</v>
      </c>
      <c r="J40" s="535" t="e">
        <f>'Mapa Final'!#REF!</f>
        <v>#REF!</v>
      </c>
      <c r="K40" s="538" t="e">
        <f>'Mapa Final'!#REF!</f>
        <v>#REF!</v>
      </c>
      <c r="L40" s="538" t="e">
        <f>'Mapa Final'!#REF!</f>
        <v>#REF!</v>
      </c>
      <c r="M40" s="541" t="e">
        <f>'Mapa Final'!#REF!</f>
        <v>#REF!</v>
      </c>
      <c r="N40" s="538" t="e">
        <f>'Mapa Final'!#REF!</f>
        <v>#REF!</v>
      </c>
      <c r="O40" s="532"/>
      <c r="P40" s="532"/>
      <c r="Q40" s="532"/>
      <c r="R40" s="532"/>
      <c r="S40" s="532"/>
      <c r="T40" s="532"/>
    </row>
    <row r="41" spans="1:20">
      <c r="A41" s="545"/>
      <c r="B41" s="586"/>
      <c r="C41" s="548"/>
      <c r="D41" s="548"/>
      <c r="E41" s="551"/>
      <c r="F41" s="551"/>
      <c r="G41" s="551"/>
      <c r="H41" s="554"/>
      <c r="I41" s="557"/>
      <c r="J41" s="536"/>
      <c r="K41" s="539"/>
      <c r="L41" s="539"/>
      <c r="M41" s="542"/>
      <c r="N41" s="539"/>
      <c r="O41" s="533"/>
      <c r="P41" s="533"/>
      <c r="Q41" s="533"/>
      <c r="R41" s="533"/>
      <c r="S41" s="533"/>
      <c r="T41" s="533"/>
    </row>
    <row r="42" spans="1:20">
      <c r="A42" s="545"/>
      <c r="B42" s="586"/>
      <c r="C42" s="548"/>
      <c r="D42" s="548"/>
      <c r="E42" s="551"/>
      <c r="F42" s="551"/>
      <c r="G42" s="551"/>
      <c r="H42" s="554"/>
      <c r="I42" s="557"/>
      <c r="J42" s="536"/>
      <c r="K42" s="539"/>
      <c r="L42" s="539"/>
      <c r="M42" s="542"/>
      <c r="N42" s="539"/>
      <c r="O42" s="533"/>
      <c r="P42" s="533"/>
      <c r="Q42" s="533"/>
      <c r="R42" s="533"/>
      <c r="S42" s="533"/>
      <c r="T42" s="533"/>
    </row>
    <row r="43" spans="1:20">
      <c r="A43" s="545"/>
      <c r="B43" s="586"/>
      <c r="C43" s="548"/>
      <c r="D43" s="548"/>
      <c r="E43" s="551"/>
      <c r="F43" s="551"/>
      <c r="G43" s="551"/>
      <c r="H43" s="554"/>
      <c r="I43" s="557"/>
      <c r="J43" s="536"/>
      <c r="K43" s="539"/>
      <c r="L43" s="539"/>
      <c r="M43" s="542"/>
      <c r="N43" s="539"/>
      <c r="O43" s="533"/>
      <c r="P43" s="533"/>
      <c r="Q43" s="533"/>
      <c r="R43" s="533"/>
      <c r="S43" s="533"/>
      <c r="T43" s="533"/>
    </row>
    <row r="44" spans="1:20" ht="15" thickBot="1">
      <c r="A44" s="546"/>
      <c r="B44" s="587"/>
      <c r="C44" s="549"/>
      <c r="D44" s="549"/>
      <c r="E44" s="552"/>
      <c r="F44" s="552"/>
      <c r="G44" s="552"/>
      <c r="H44" s="555"/>
      <c r="I44" s="558"/>
      <c r="J44" s="537"/>
      <c r="K44" s="540"/>
      <c r="L44" s="540"/>
      <c r="M44" s="543"/>
      <c r="N44" s="540"/>
      <c r="O44" s="534"/>
      <c r="P44" s="534"/>
      <c r="Q44" s="534"/>
      <c r="R44" s="534"/>
      <c r="S44" s="534"/>
      <c r="T44" s="534"/>
    </row>
    <row r="45" spans="1:20">
      <c r="A45" s="544" t="e">
        <f>'Mapa Final'!#REF!</f>
        <v>#REF!</v>
      </c>
      <c r="B45" s="531" t="e">
        <f>'Mapa Final'!#REF!</f>
        <v>#REF!</v>
      </c>
      <c r="C45" s="547" t="e">
        <f>'Mapa Final'!#REF!</f>
        <v>#REF!</v>
      </c>
      <c r="D45" s="547" t="e">
        <f>'Mapa Final'!#REF!</f>
        <v>#REF!</v>
      </c>
      <c r="E45" s="550" t="e">
        <f>'Mapa Final'!#REF!</f>
        <v>#REF!</v>
      </c>
      <c r="F45" s="550" t="e">
        <f>'Mapa Final'!#REF!</f>
        <v>#REF!</v>
      </c>
      <c r="G45" s="550" t="e">
        <f>'Mapa Final'!#REF!</f>
        <v>#REF!</v>
      </c>
      <c r="H45" s="553" t="e">
        <f>'Mapa Final'!#REF!</f>
        <v>#REF!</v>
      </c>
      <c r="I45" s="556" t="e">
        <f>'Mapa Final'!#REF!</f>
        <v>#REF!</v>
      </c>
      <c r="J45" s="535" t="e">
        <f>'Mapa Final'!#REF!</f>
        <v>#REF!</v>
      </c>
      <c r="K45" s="538" t="e">
        <f>'Mapa Final'!#REF!</f>
        <v>#REF!</v>
      </c>
      <c r="L45" s="538" t="e">
        <f>'Mapa Final'!#REF!</f>
        <v>#REF!</v>
      </c>
      <c r="M45" s="541" t="e">
        <f>'Mapa Final'!#REF!</f>
        <v>#REF!</v>
      </c>
      <c r="N45" s="538" t="e">
        <f>'Mapa Final'!#REF!</f>
        <v>#REF!</v>
      </c>
      <c r="O45" s="532"/>
      <c r="P45" s="532"/>
      <c r="Q45" s="532"/>
      <c r="R45" s="532"/>
      <c r="S45" s="532"/>
      <c r="T45" s="532"/>
    </row>
    <row r="46" spans="1:20">
      <c r="A46" s="545"/>
      <c r="B46" s="586"/>
      <c r="C46" s="548"/>
      <c r="D46" s="548"/>
      <c r="E46" s="551"/>
      <c r="F46" s="551"/>
      <c r="G46" s="551"/>
      <c r="H46" s="554"/>
      <c r="I46" s="557"/>
      <c r="J46" s="536"/>
      <c r="K46" s="539"/>
      <c r="L46" s="539"/>
      <c r="M46" s="542"/>
      <c r="N46" s="539"/>
      <c r="O46" s="533"/>
      <c r="P46" s="533"/>
      <c r="Q46" s="533"/>
      <c r="R46" s="533"/>
      <c r="S46" s="533"/>
      <c r="T46" s="533"/>
    </row>
    <row r="47" spans="1:20">
      <c r="A47" s="545"/>
      <c r="B47" s="586"/>
      <c r="C47" s="548"/>
      <c r="D47" s="548"/>
      <c r="E47" s="551"/>
      <c r="F47" s="551"/>
      <c r="G47" s="551"/>
      <c r="H47" s="554"/>
      <c r="I47" s="557"/>
      <c r="J47" s="536"/>
      <c r="K47" s="539"/>
      <c r="L47" s="539"/>
      <c r="M47" s="542"/>
      <c r="N47" s="539"/>
      <c r="O47" s="533"/>
      <c r="P47" s="533"/>
      <c r="Q47" s="533"/>
      <c r="R47" s="533"/>
      <c r="S47" s="533"/>
      <c r="T47" s="533"/>
    </row>
    <row r="48" spans="1:20">
      <c r="A48" s="545"/>
      <c r="B48" s="586"/>
      <c r="C48" s="548"/>
      <c r="D48" s="548"/>
      <c r="E48" s="551"/>
      <c r="F48" s="551"/>
      <c r="G48" s="551"/>
      <c r="H48" s="554"/>
      <c r="I48" s="557"/>
      <c r="J48" s="536"/>
      <c r="K48" s="539"/>
      <c r="L48" s="539"/>
      <c r="M48" s="542"/>
      <c r="N48" s="539"/>
      <c r="O48" s="533"/>
      <c r="P48" s="533"/>
      <c r="Q48" s="533"/>
      <c r="R48" s="533"/>
      <c r="S48" s="533"/>
      <c r="T48" s="533"/>
    </row>
    <row r="49" spans="1:20" ht="15" thickBot="1">
      <c r="A49" s="546"/>
      <c r="B49" s="587"/>
      <c r="C49" s="549"/>
      <c r="D49" s="549"/>
      <c r="E49" s="552"/>
      <c r="F49" s="552"/>
      <c r="G49" s="552"/>
      <c r="H49" s="555"/>
      <c r="I49" s="558"/>
      <c r="J49" s="537"/>
      <c r="K49" s="540"/>
      <c r="L49" s="540"/>
      <c r="M49" s="543"/>
      <c r="N49" s="540"/>
      <c r="O49" s="534"/>
      <c r="P49" s="534"/>
      <c r="Q49" s="534"/>
      <c r="R49" s="534"/>
      <c r="S49" s="534"/>
      <c r="T49" s="534"/>
    </row>
    <row r="50" spans="1:20">
      <c r="A50" s="544" t="e">
        <f>'Mapa Final'!#REF!</f>
        <v>#REF!</v>
      </c>
      <c r="B50" s="531" t="e">
        <f>'Mapa Final'!#REF!</f>
        <v>#REF!</v>
      </c>
      <c r="C50" s="547" t="e">
        <f>'Mapa Final'!#REF!</f>
        <v>#REF!</v>
      </c>
      <c r="D50" s="547" t="e">
        <f>'Mapa Final'!#REF!</f>
        <v>#REF!</v>
      </c>
      <c r="E50" s="550" t="e">
        <f>'Mapa Final'!#REF!</f>
        <v>#REF!</v>
      </c>
      <c r="F50" s="550" t="e">
        <f>'Mapa Final'!#REF!</f>
        <v>#REF!</v>
      </c>
      <c r="G50" s="550" t="e">
        <f>'Mapa Final'!#REF!</f>
        <v>#REF!</v>
      </c>
      <c r="H50" s="553" t="e">
        <f>'Mapa Final'!#REF!</f>
        <v>#REF!</v>
      </c>
      <c r="I50" s="556" t="e">
        <f>'Mapa Final'!#REF!</f>
        <v>#REF!</v>
      </c>
      <c r="J50" s="535" t="e">
        <f>'Mapa Final'!#REF!</f>
        <v>#REF!</v>
      </c>
      <c r="K50" s="538" t="e">
        <f>'Mapa Final'!#REF!</f>
        <v>#REF!</v>
      </c>
      <c r="L50" s="538" t="e">
        <f>'Mapa Final'!#REF!</f>
        <v>#REF!</v>
      </c>
      <c r="M50" s="541" t="e">
        <f>'Mapa Final'!#REF!</f>
        <v>#REF!</v>
      </c>
      <c r="N50" s="538" t="e">
        <f>'Mapa Final'!#REF!</f>
        <v>#REF!</v>
      </c>
      <c r="O50" s="532"/>
      <c r="P50" s="532"/>
      <c r="Q50" s="532"/>
      <c r="R50" s="532"/>
      <c r="S50" s="532"/>
      <c r="T50" s="532"/>
    </row>
    <row r="51" spans="1:20">
      <c r="A51" s="545"/>
      <c r="B51" s="586"/>
      <c r="C51" s="548"/>
      <c r="D51" s="548"/>
      <c r="E51" s="551"/>
      <c r="F51" s="551"/>
      <c r="G51" s="551"/>
      <c r="H51" s="554"/>
      <c r="I51" s="557"/>
      <c r="J51" s="536"/>
      <c r="K51" s="539"/>
      <c r="L51" s="539"/>
      <c r="M51" s="542"/>
      <c r="N51" s="539"/>
      <c r="O51" s="533"/>
      <c r="P51" s="533"/>
      <c r="Q51" s="533"/>
      <c r="R51" s="533"/>
      <c r="S51" s="533"/>
      <c r="T51" s="533"/>
    </row>
    <row r="52" spans="1:20">
      <c r="A52" s="545"/>
      <c r="B52" s="586"/>
      <c r="C52" s="548"/>
      <c r="D52" s="548"/>
      <c r="E52" s="551"/>
      <c r="F52" s="551"/>
      <c r="G52" s="551"/>
      <c r="H52" s="554"/>
      <c r="I52" s="557"/>
      <c r="J52" s="536"/>
      <c r="K52" s="539"/>
      <c r="L52" s="539"/>
      <c r="M52" s="542"/>
      <c r="N52" s="539"/>
      <c r="O52" s="533"/>
      <c r="P52" s="533"/>
      <c r="Q52" s="533"/>
      <c r="R52" s="533"/>
      <c r="S52" s="533"/>
      <c r="T52" s="533"/>
    </row>
    <row r="53" spans="1:20">
      <c r="A53" s="545"/>
      <c r="B53" s="586"/>
      <c r="C53" s="548"/>
      <c r="D53" s="548"/>
      <c r="E53" s="551"/>
      <c r="F53" s="551"/>
      <c r="G53" s="551"/>
      <c r="H53" s="554"/>
      <c r="I53" s="557"/>
      <c r="J53" s="536"/>
      <c r="K53" s="539"/>
      <c r="L53" s="539"/>
      <c r="M53" s="542"/>
      <c r="N53" s="539"/>
      <c r="O53" s="533"/>
      <c r="P53" s="533"/>
      <c r="Q53" s="533"/>
      <c r="R53" s="533"/>
      <c r="S53" s="533"/>
      <c r="T53" s="533"/>
    </row>
    <row r="54" spans="1:20" ht="15" thickBot="1">
      <c r="A54" s="546"/>
      <c r="B54" s="587"/>
      <c r="C54" s="549"/>
      <c r="D54" s="549"/>
      <c r="E54" s="552"/>
      <c r="F54" s="552"/>
      <c r="G54" s="552"/>
      <c r="H54" s="555"/>
      <c r="I54" s="558"/>
      <c r="J54" s="537"/>
      <c r="K54" s="540"/>
      <c r="L54" s="540"/>
      <c r="M54" s="543"/>
      <c r="N54" s="540"/>
      <c r="O54" s="534"/>
      <c r="P54" s="534"/>
      <c r="Q54" s="534"/>
      <c r="R54" s="534"/>
      <c r="S54" s="534"/>
      <c r="T54" s="534"/>
    </row>
    <row r="55" spans="1:20">
      <c r="A55" s="544" t="e">
        <f>'Mapa Final'!#REF!</f>
        <v>#REF!</v>
      </c>
      <c r="B55" s="531" t="e">
        <f>'Mapa Final'!#REF!</f>
        <v>#REF!</v>
      </c>
      <c r="C55" s="547" t="e">
        <f>'Mapa Final'!#REF!</f>
        <v>#REF!</v>
      </c>
      <c r="D55" s="547" t="e">
        <f>'Mapa Final'!#REF!</f>
        <v>#REF!</v>
      </c>
      <c r="E55" s="550" t="e">
        <f>'Mapa Final'!#REF!</f>
        <v>#REF!</v>
      </c>
      <c r="F55" s="550" t="e">
        <f>'Mapa Final'!#REF!</f>
        <v>#REF!</v>
      </c>
      <c r="G55" s="550" t="e">
        <f>'Mapa Final'!#REF!</f>
        <v>#REF!</v>
      </c>
      <c r="H55" s="553" t="e">
        <f>'Mapa Final'!#REF!</f>
        <v>#REF!</v>
      </c>
      <c r="I55" s="556" t="e">
        <f>'Mapa Final'!#REF!</f>
        <v>#REF!</v>
      </c>
      <c r="J55" s="535" t="e">
        <f>'Mapa Final'!#REF!</f>
        <v>#REF!</v>
      </c>
      <c r="K55" s="538" t="e">
        <f>'Mapa Final'!#REF!</f>
        <v>#REF!</v>
      </c>
      <c r="L55" s="538" t="e">
        <f>'Mapa Final'!#REF!</f>
        <v>#REF!</v>
      </c>
      <c r="M55" s="541" t="e">
        <f>'Mapa Final'!#REF!</f>
        <v>#REF!</v>
      </c>
      <c r="N55" s="538" t="e">
        <f>'Mapa Final'!#REF!</f>
        <v>#REF!</v>
      </c>
      <c r="O55" s="532"/>
      <c r="P55" s="532"/>
      <c r="Q55" s="532"/>
      <c r="R55" s="532"/>
      <c r="S55" s="532"/>
      <c r="T55" s="532"/>
    </row>
    <row r="56" spans="1:20">
      <c r="A56" s="545"/>
      <c r="B56" s="586"/>
      <c r="C56" s="548"/>
      <c r="D56" s="548"/>
      <c r="E56" s="551"/>
      <c r="F56" s="551"/>
      <c r="G56" s="551"/>
      <c r="H56" s="554"/>
      <c r="I56" s="557"/>
      <c r="J56" s="536"/>
      <c r="K56" s="539"/>
      <c r="L56" s="539"/>
      <c r="M56" s="542"/>
      <c r="N56" s="539"/>
      <c r="O56" s="533"/>
      <c r="P56" s="533"/>
      <c r="Q56" s="533"/>
      <c r="R56" s="533"/>
      <c r="S56" s="533"/>
      <c r="T56" s="533"/>
    </row>
    <row r="57" spans="1:20">
      <c r="A57" s="545"/>
      <c r="B57" s="586"/>
      <c r="C57" s="548"/>
      <c r="D57" s="548"/>
      <c r="E57" s="551"/>
      <c r="F57" s="551"/>
      <c r="G57" s="551"/>
      <c r="H57" s="554"/>
      <c r="I57" s="557"/>
      <c r="J57" s="536"/>
      <c r="K57" s="539"/>
      <c r="L57" s="539"/>
      <c r="M57" s="542"/>
      <c r="N57" s="539"/>
      <c r="O57" s="533"/>
      <c r="P57" s="533"/>
      <c r="Q57" s="533"/>
      <c r="R57" s="533"/>
      <c r="S57" s="533"/>
      <c r="T57" s="533"/>
    </row>
    <row r="58" spans="1:20">
      <c r="A58" s="545"/>
      <c r="B58" s="586"/>
      <c r="C58" s="548"/>
      <c r="D58" s="548"/>
      <c r="E58" s="551"/>
      <c r="F58" s="551"/>
      <c r="G58" s="551"/>
      <c r="H58" s="554"/>
      <c r="I58" s="557"/>
      <c r="J58" s="536"/>
      <c r="K58" s="539"/>
      <c r="L58" s="539"/>
      <c r="M58" s="542"/>
      <c r="N58" s="539"/>
      <c r="O58" s="533"/>
      <c r="P58" s="533"/>
      <c r="Q58" s="533"/>
      <c r="R58" s="533"/>
      <c r="S58" s="533"/>
      <c r="T58" s="533"/>
    </row>
    <row r="59" spans="1:20" ht="15" thickBot="1">
      <c r="A59" s="546"/>
      <c r="B59" s="587"/>
      <c r="C59" s="549"/>
      <c r="D59" s="549"/>
      <c r="E59" s="552"/>
      <c r="F59" s="552"/>
      <c r="G59" s="552"/>
      <c r="H59" s="555"/>
      <c r="I59" s="558"/>
      <c r="J59" s="537"/>
      <c r="K59" s="540"/>
      <c r="L59" s="540"/>
      <c r="M59" s="543"/>
      <c r="N59" s="540"/>
      <c r="O59" s="534"/>
      <c r="P59" s="534"/>
      <c r="Q59" s="534"/>
      <c r="R59" s="534"/>
      <c r="S59" s="534"/>
      <c r="T59" s="534"/>
    </row>
  </sheetData>
  <mergeCells count="218">
    <mergeCell ref="R1:T3"/>
    <mergeCell ref="A4:C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73acb01-3677-47bc-9f74-3e3f9815da0f">
      <Terms xmlns="http://schemas.microsoft.com/office/infopath/2007/PartnerControls"/>
    </lcf76f155ced4ddcb4097134ff3c332f>
    <TaxCatchAll xmlns="daaf9afd-fd36-408d-b218-652a4a0b020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7" ma:contentTypeDescription="Crear nuevo documento." ma:contentTypeScope="" ma:versionID="0e2deaf2fea0ac95358d278f898eb2a1">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26685e9883c42a27d7e19e067d9b5586"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ac5ad71-6e95-4234-9a80-b96029d140ac}" ma:internalName="TaxCatchAll" ma:showField="CatchAllData" ma:web="daaf9afd-fd36-408d-b218-652a4a0b02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351D49-5078-43E4-B16B-DE7AFEAA160C}"/>
</file>

<file path=customXml/itemProps2.xml><?xml version="1.0" encoding="utf-8"?>
<ds:datastoreItem xmlns:ds="http://schemas.openxmlformats.org/officeDocument/2006/customXml" ds:itemID="{710DA71F-440F-4B6F-9599-492F9DB83CD3}"/>
</file>

<file path=customXml/itemProps3.xml><?xml version="1.0" encoding="utf-8"?>
<ds:datastoreItem xmlns:ds="http://schemas.openxmlformats.org/officeDocument/2006/customXml" ds:itemID="{BE867C21-F589-44DF-898E-2017D5CB13C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Maria Del Rosario Rodriguez Montenegro</cp:lastModifiedBy>
  <cp:revision/>
  <dcterms:created xsi:type="dcterms:W3CDTF">2021-04-16T16:11:31Z</dcterms:created>
  <dcterms:modified xsi:type="dcterms:W3CDTF">2023-09-08T17:14:52Z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y fmtid="{D5CDD505-2E9C-101B-9397-08002B2CF9AE}" pid="3" name="MediaServiceImageTags">
    <vt:lpwstr/>
  </property>
</Properties>
</file>